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governosp.sharepoint.com/teams/CASACIVIL-PAT-PAT/Shared Documents/DEP/3.PREGÃO ARCONDICIONADO/ANEXO II - MODELOS-PREENCHER/"/>
    </mc:Choice>
  </mc:AlternateContent>
  <xr:revisionPtr revIDLastSave="144" documentId="8_{9833B1D2-FE7E-4995-B929-BCCE94C9BCF1}" xr6:coauthVersionLast="47" xr6:coauthVersionMax="47" xr10:uidLastSave="{006757F0-A57E-4E75-9C75-4DA84F1FE681}"/>
  <bookViews>
    <workbookView xWindow="-120" yWindow="-120" windowWidth="29040" windowHeight="15720" xr2:uid="{830EF37B-C2AE-4397-B3FB-9530274B2489}"/>
  </bookViews>
  <sheets>
    <sheet name="MECÂNICO" sheetId="1" r:id="rId1"/>
    <sheet name="UNIFORMES" sheetId="2" r:id="rId2"/>
    <sheet name="EPI's" sheetId="3" r:id="rId3"/>
    <sheet name="FERRAMENTAS" sheetId="6" r:id="rId4"/>
    <sheet name="EQUIPAMENTOS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shared_1_0_0">#N/A</definedName>
    <definedName name="__shared_1_0_1">#N/A</definedName>
    <definedName name="__shared_2_0_0">#N/A</definedName>
    <definedName name="__shared_2_0_1">#N/A</definedName>
    <definedName name="__shared_3_0_0">#N/A</definedName>
    <definedName name="__shared_3_0_1">#N/A</definedName>
    <definedName name="__shared_4_0_0">#N/A</definedName>
    <definedName name="__shared_4_0_1">#N/A</definedName>
    <definedName name="__shared_5_0_0">#N/A</definedName>
    <definedName name="__shared_5_0_1">#N/A</definedName>
    <definedName name="__shared_6_0_0">#N/A</definedName>
    <definedName name="__shared_6_0_1">#N/A</definedName>
    <definedName name="__shared_7_0_0">#N/A</definedName>
    <definedName name="__shared_7_0_1">#N/A</definedName>
    <definedName name="__shared_7_0_2">#N/A</definedName>
    <definedName name="__shared_7_0_3">#N/A</definedName>
    <definedName name="__shared_7_0_4">#N/A</definedName>
    <definedName name="__shared_7_0_5">#N/A</definedName>
    <definedName name="_ABR95" localSheetId="4">[1]Consultoria!#REF!</definedName>
    <definedName name="_ABR95" localSheetId="3">[1]Consultoria!#REF!</definedName>
    <definedName name="_ABR95">[1]Consultoria!#REF!</definedName>
    <definedName name="_ABR96" localSheetId="4">[1]Consultoria!#REF!</definedName>
    <definedName name="_ABR96" localSheetId="3">[1]Consultoria!#REF!</definedName>
    <definedName name="_ABR96">[1]Consultoria!#REF!</definedName>
    <definedName name="_ABR97" localSheetId="4">[1]Consultoria!#REF!</definedName>
    <definedName name="_ABR97" localSheetId="3">[1]Consultoria!#REF!</definedName>
    <definedName name="_ABR97">[1]Consultoria!#REF!</definedName>
    <definedName name="_ABR98" localSheetId="4">[1]Consultoria!#REF!</definedName>
    <definedName name="_ABR98" localSheetId="3">[1]Consultoria!#REF!</definedName>
    <definedName name="_ABR98">[1]Consultoria!#REF!</definedName>
    <definedName name="_ABR99" localSheetId="4">[1]Consultoria!#REF!</definedName>
    <definedName name="_ABR99" localSheetId="3">[1]Consultoria!#REF!</definedName>
    <definedName name="_ABR99">[1]Consultoria!#REF!</definedName>
    <definedName name="_AGO95" localSheetId="4">[1]Consultoria!#REF!</definedName>
    <definedName name="_AGO95" localSheetId="3">[1]Consultoria!#REF!</definedName>
    <definedName name="_AGO95">[1]Consultoria!#REF!</definedName>
    <definedName name="_AGO96" localSheetId="4">[1]Consultoria!#REF!</definedName>
    <definedName name="_AGO96" localSheetId="3">[1]Consultoria!#REF!</definedName>
    <definedName name="_AGO96">[1]Consultoria!#REF!</definedName>
    <definedName name="_AGO97" localSheetId="4">[1]Consultoria!#REF!</definedName>
    <definedName name="_AGO97" localSheetId="3">[1]Consultoria!#REF!</definedName>
    <definedName name="_AGO97">[1]Consultoria!#REF!</definedName>
    <definedName name="_AGO98" localSheetId="4">[1]Consultoria!#REF!</definedName>
    <definedName name="_AGO98" localSheetId="3">[1]Consultoria!#REF!</definedName>
    <definedName name="_AGO98">[1]Consultoria!#REF!</definedName>
    <definedName name="_AGO99" localSheetId="4">[1]Consultoria!#REF!</definedName>
    <definedName name="_AGO99" localSheetId="3">[1]Consultoria!#REF!</definedName>
    <definedName name="_AGO99">[1]Consultoria!#REF!</definedName>
    <definedName name="_DEZ94" localSheetId="4">[1]Consultoria!#REF!</definedName>
    <definedName name="_DEZ94" localSheetId="3">[1]Consultoria!#REF!</definedName>
    <definedName name="_DEZ94">[1]Consultoria!#REF!</definedName>
    <definedName name="_DEZ95" localSheetId="4">[1]Consultoria!#REF!</definedName>
    <definedName name="_DEZ95" localSheetId="3">[1]Consultoria!#REF!</definedName>
    <definedName name="_DEZ95">[1]Consultoria!#REF!</definedName>
    <definedName name="_DEZ96" localSheetId="4">[1]Consultoria!#REF!</definedName>
    <definedName name="_DEZ96" localSheetId="3">[1]Consultoria!#REF!</definedName>
    <definedName name="_DEZ96">[1]Consultoria!#REF!</definedName>
    <definedName name="_DEZ97" localSheetId="4">[1]Consultoria!#REF!</definedName>
    <definedName name="_DEZ97" localSheetId="3">[1]Consultoria!#REF!</definedName>
    <definedName name="_DEZ97">[1]Consultoria!#REF!</definedName>
    <definedName name="_DEZ98" localSheetId="4">[1]Consultoria!#REF!</definedName>
    <definedName name="_DEZ98" localSheetId="3">[1]Consultoria!#REF!</definedName>
    <definedName name="_DEZ98">[1]Consultoria!#REF!</definedName>
    <definedName name="_DEZ99" localSheetId="4">[1]Consultoria!#REF!</definedName>
    <definedName name="_DEZ99" localSheetId="3">[1]Consultoria!#REF!</definedName>
    <definedName name="_DEZ99">[1]Consultoria!#REF!</definedName>
    <definedName name="_FEV95" localSheetId="4">[1]Consultoria!#REF!</definedName>
    <definedName name="_FEV95" localSheetId="3">[1]Consultoria!#REF!</definedName>
    <definedName name="_FEV95">[1]Consultoria!#REF!</definedName>
    <definedName name="_FEV96" localSheetId="4">[1]Consultoria!#REF!</definedName>
    <definedName name="_FEV96" localSheetId="3">[1]Consultoria!#REF!</definedName>
    <definedName name="_FEV96">[1]Consultoria!#REF!</definedName>
    <definedName name="_FEV97" localSheetId="4">[1]Consultoria!#REF!</definedName>
    <definedName name="_FEV97" localSheetId="3">[1]Consultoria!#REF!</definedName>
    <definedName name="_FEV97">[1]Consultoria!#REF!</definedName>
    <definedName name="_FEV98" localSheetId="4">[1]Consultoria!#REF!</definedName>
    <definedName name="_FEV98" localSheetId="3">[1]Consultoria!#REF!</definedName>
    <definedName name="_FEV98">[1]Consultoria!#REF!</definedName>
    <definedName name="_FEV99" localSheetId="4">[1]Consultoria!#REF!</definedName>
    <definedName name="_FEV99" localSheetId="3">[1]Consultoria!#REF!</definedName>
    <definedName name="_FEV99">[1]Consultoria!#REF!</definedName>
    <definedName name="_JAN95" localSheetId="4">[1]Consultoria!#REF!</definedName>
    <definedName name="_JAN95" localSheetId="3">[1]Consultoria!#REF!</definedName>
    <definedName name="_JAN95">[1]Consultoria!#REF!</definedName>
    <definedName name="_JAN96" localSheetId="4">[1]Consultoria!#REF!</definedName>
    <definedName name="_JAN96" localSheetId="3">[1]Consultoria!#REF!</definedName>
    <definedName name="_JAN96">[1]Consultoria!#REF!</definedName>
    <definedName name="_JAN97" localSheetId="4">[1]Consultoria!#REF!</definedName>
    <definedName name="_JAN97" localSheetId="3">[1]Consultoria!#REF!</definedName>
    <definedName name="_JAN97">[1]Consultoria!#REF!</definedName>
    <definedName name="_JAN98" localSheetId="4">[1]Consultoria!#REF!</definedName>
    <definedName name="_JAN98" localSheetId="3">[1]Consultoria!#REF!</definedName>
    <definedName name="_JAN98">[1]Consultoria!#REF!</definedName>
    <definedName name="_JAN99" localSheetId="4">[1]Consultoria!#REF!</definedName>
    <definedName name="_JAN99" localSheetId="3">[1]Consultoria!#REF!</definedName>
    <definedName name="_JAN99">[1]Consultoria!#REF!</definedName>
    <definedName name="_JUL95" localSheetId="4">[1]Consultoria!#REF!</definedName>
    <definedName name="_JUL95" localSheetId="3">[1]Consultoria!#REF!</definedName>
    <definedName name="_JUL95">[1]Consultoria!#REF!</definedName>
    <definedName name="_JUL96" localSheetId="4">[1]Consultoria!#REF!</definedName>
    <definedName name="_JUL96" localSheetId="3">[1]Consultoria!#REF!</definedName>
    <definedName name="_JUL96">[1]Consultoria!#REF!</definedName>
    <definedName name="_JUL97" localSheetId="4">[1]Consultoria!#REF!</definedName>
    <definedName name="_JUL97" localSheetId="3">[1]Consultoria!#REF!</definedName>
    <definedName name="_JUL97">[1]Consultoria!#REF!</definedName>
    <definedName name="_JUL98" localSheetId="4">[1]Consultoria!#REF!</definedName>
    <definedName name="_JUL98" localSheetId="3">[1]Consultoria!#REF!</definedName>
    <definedName name="_JUL98">[1]Consultoria!#REF!</definedName>
    <definedName name="_JUL99" localSheetId="4">[1]Consultoria!#REF!</definedName>
    <definedName name="_JUL99" localSheetId="3">[1]Consultoria!#REF!</definedName>
    <definedName name="_JUL99">[1]Consultoria!#REF!</definedName>
    <definedName name="_JUN95" localSheetId="4">[1]Consultoria!#REF!</definedName>
    <definedName name="_JUN95" localSheetId="3">[1]Consultoria!#REF!</definedName>
    <definedName name="_JUN95">[1]Consultoria!#REF!</definedName>
    <definedName name="_JUN96" localSheetId="4">[1]Consultoria!#REF!</definedName>
    <definedName name="_JUN96" localSheetId="3">[1]Consultoria!#REF!</definedName>
    <definedName name="_JUN96">[1]Consultoria!#REF!</definedName>
    <definedName name="_JUN97" localSheetId="4">[1]Consultoria!#REF!</definedName>
    <definedName name="_JUN97" localSheetId="3">[1]Consultoria!#REF!</definedName>
    <definedName name="_JUN97">[1]Consultoria!#REF!</definedName>
    <definedName name="_JUN98" localSheetId="4">[1]Consultoria!#REF!</definedName>
    <definedName name="_JUN98" localSheetId="3">[1]Consultoria!#REF!</definedName>
    <definedName name="_JUN98">[1]Consultoria!#REF!</definedName>
    <definedName name="_JUN99" localSheetId="4">[1]Consultoria!#REF!</definedName>
    <definedName name="_JUN99" localSheetId="3">[1]Consultoria!#REF!</definedName>
    <definedName name="_JUN99">[1]Consultoria!#REF!</definedName>
    <definedName name="_MAI95" localSheetId="4">[1]Consultoria!#REF!</definedName>
    <definedName name="_MAI95" localSheetId="3">[1]Consultoria!#REF!</definedName>
    <definedName name="_MAI95">[1]Consultoria!#REF!</definedName>
    <definedName name="_MAI96" localSheetId="4">[1]Consultoria!#REF!</definedName>
    <definedName name="_MAI96" localSheetId="3">[1]Consultoria!#REF!</definedName>
    <definedName name="_MAI96">[1]Consultoria!#REF!</definedName>
    <definedName name="_MAI97" localSheetId="4">[1]Consultoria!#REF!</definedName>
    <definedName name="_MAI97" localSheetId="3">[1]Consultoria!#REF!</definedName>
    <definedName name="_MAI97">[1]Consultoria!#REF!</definedName>
    <definedName name="_MAI98" localSheetId="4">[1]Consultoria!#REF!</definedName>
    <definedName name="_MAI98" localSheetId="3">[1]Consultoria!#REF!</definedName>
    <definedName name="_MAI98">[1]Consultoria!#REF!</definedName>
    <definedName name="_MAI99" localSheetId="4">[1]Consultoria!#REF!</definedName>
    <definedName name="_MAI99" localSheetId="3">[1]Consultoria!#REF!</definedName>
    <definedName name="_MAI99">[1]Consultoria!#REF!</definedName>
    <definedName name="_MAR95" localSheetId="4">[1]Consultoria!#REF!</definedName>
    <definedName name="_MAR95" localSheetId="3">[1]Consultoria!#REF!</definedName>
    <definedName name="_MAR95">[1]Consultoria!#REF!</definedName>
    <definedName name="_MAR96" localSheetId="4">[1]Consultoria!#REF!</definedName>
    <definedName name="_MAR96" localSheetId="3">[1]Consultoria!#REF!</definedName>
    <definedName name="_MAR96">[1]Consultoria!#REF!</definedName>
    <definedName name="_MAR97" localSheetId="4">[1]Consultoria!#REF!</definedName>
    <definedName name="_MAR97" localSheetId="3">[1]Consultoria!#REF!</definedName>
    <definedName name="_MAR97">[1]Consultoria!#REF!</definedName>
    <definedName name="_MAR98" localSheetId="4">[1]Consultoria!#REF!</definedName>
    <definedName name="_MAR98" localSheetId="3">[1]Consultoria!#REF!</definedName>
    <definedName name="_MAR98">[1]Consultoria!#REF!</definedName>
    <definedName name="_MAR99" localSheetId="4">[1]Consultoria!#REF!</definedName>
    <definedName name="_MAR99" localSheetId="3">[1]Consultoria!#REF!</definedName>
    <definedName name="_MAR99">[1]Consultoria!#REF!</definedName>
    <definedName name="_NOV94" localSheetId="4">[1]Consultoria!#REF!</definedName>
    <definedName name="_NOV94" localSheetId="3">[1]Consultoria!#REF!</definedName>
    <definedName name="_NOV94">[1]Consultoria!#REF!</definedName>
    <definedName name="_NOV95" localSheetId="4">[1]Consultoria!#REF!</definedName>
    <definedName name="_NOV95" localSheetId="3">[1]Consultoria!#REF!</definedName>
    <definedName name="_NOV95">[1]Consultoria!#REF!</definedName>
    <definedName name="_NOV96" localSheetId="4">[1]Consultoria!#REF!</definedName>
    <definedName name="_NOV96" localSheetId="3">[1]Consultoria!#REF!</definedName>
    <definedName name="_NOV96">[1]Consultoria!#REF!</definedName>
    <definedName name="_NOV97" localSheetId="4">[1]Consultoria!#REF!</definedName>
    <definedName name="_NOV97" localSheetId="3">[1]Consultoria!#REF!</definedName>
    <definedName name="_NOV97">[1]Consultoria!#REF!</definedName>
    <definedName name="_NOV98" localSheetId="4">[1]Consultoria!#REF!</definedName>
    <definedName name="_NOV98" localSheetId="3">[1]Consultoria!#REF!</definedName>
    <definedName name="_NOV98">[1]Consultoria!#REF!</definedName>
    <definedName name="_NOV99" localSheetId="4">[1]Consultoria!#REF!</definedName>
    <definedName name="_NOV99" localSheetId="3">[1]Consultoria!#REF!</definedName>
    <definedName name="_NOV99">[1]Consultoria!#REF!</definedName>
    <definedName name="_OUT94" localSheetId="4">[1]Consultoria!#REF!</definedName>
    <definedName name="_OUT94" localSheetId="3">[1]Consultoria!#REF!</definedName>
    <definedName name="_OUT94">[1]Consultoria!#REF!</definedName>
    <definedName name="_OUT95" localSheetId="4">[1]Consultoria!#REF!</definedName>
    <definedName name="_OUT95" localSheetId="3">[1]Consultoria!#REF!</definedName>
    <definedName name="_OUT95">[1]Consultoria!#REF!</definedName>
    <definedName name="_OUT96" localSheetId="4">[1]Consultoria!#REF!</definedName>
    <definedName name="_OUT96" localSheetId="3">[1]Consultoria!#REF!</definedName>
    <definedName name="_OUT96">[1]Consultoria!#REF!</definedName>
    <definedName name="_OUT97" localSheetId="4">[1]Consultoria!#REF!</definedName>
    <definedName name="_OUT97" localSheetId="3">[1]Consultoria!#REF!</definedName>
    <definedName name="_OUT97">[1]Consultoria!#REF!</definedName>
    <definedName name="_OUT98" localSheetId="4">[1]Consultoria!#REF!</definedName>
    <definedName name="_OUT98" localSheetId="3">[1]Consultoria!#REF!</definedName>
    <definedName name="_OUT98">[1]Consultoria!#REF!</definedName>
    <definedName name="_OUT99" localSheetId="4">[1]Consultoria!#REF!</definedName>
    <definedName name="_OUT99" localSheetId="3">[1]Consultoria!#REF!</definedName>
    <definedName name="_OUT99">[1]Consultoria!#REF!</definedName>
    <definedName name="_SET94" localSheetId="4">[1]Consultoria!#REF!</definedName>
    <definedName name="_SET94" localSheetId="3">[1]Consultoria!#REF!</definedName>
    <definedName name="_SET94">[1]Consultoria!#REF!</definedName>
    <definedName name="_SET95" localSheetId="4">[1]Consultoria!#REF!</definedName>
    <definedName name="_SET95" localSheetId="3">[1]Consultoria!#REF!</definedName>
    <definedName name="_SET95">[1]Consultoria!#REF!</definedName>
    <definedName name="_SET96" localSheetId="4">[1]Consultoria!#REF!</definedName>
    <definedName name="_SET96" localSheetId="3">[1]Consultoria!#REF!</definedName>
    <definedName name="_SET96">[1]Consultoria!#REF!</definedName>
    <definedName name="_SET97" localSheetId="4">[1]Consultoria!#REF!</definedName>
    <definedName name="_SET97" localSheetId="3">[1]Consultoria!#REF!</definedName>
    <definedName name="_SET97">[1]Consultoria!#REF!</definedName>
    <definedName name="_SET98" localSheetId="4">[1]Consultoria!#REF!</definedName>
    <definedName name="_SET98" localSheetId="3">[1]Consultoria!#REF!</definedName>
    <definedName name="_SET98">[1]Consultoria!#REF!</definedName>
    <definedName name="_SET99" localSheetId="4">[1]Consultoria!#REF!</definedName>
    <definedName name="_SET99" localSheetId="3">[1]Consultoria!#REF!</definedName>
    <definedName name="_SET99">[1]Consultoria!#REF!</definedName>
    <definedName name="a">'[2]BENS INFO'!$D$70</definedName>
    <definedName name="aa">[3]CI!$C$8</definedName>
    <definedName name="aaa">#REF!</definedName>
    <definedName name="aaaa">#REF!</definedName>
    <definedName name="AAAAAAA">#REF!</definedName>
    <definedName name="aaaaaaaaa">[4]Anexo!#REF!</definedName>
    <definedName name="ABR00">[1]Consultoria!#REF!</definedName>
    <definedName name="ACABAMENTO___FERREIRA_ARAÚJO">#REF!</definedName>
    <definedName name="ADMINISTRATIVO">[5]PRECORC.XLS!#REF!</definedName>
    <definedName name="AEREA">[5]PRECORC.XLS!#REF!</definedName>
    <definedName name="AR">#REF!</definedName>
    <definedName name="area">[6]CI!$H$44</definedName>
    <definedName name="_xlnm.Print_Area" localSheetId="3">FERRAMENTAS!$A$1:$G$24</definedName>
    <definedName name="_xlnm.Print_Area" localSheetId="0">MECÂNICO!$A$1:$D$135</definedName>
    <definedName name="Área_impressão_IM" localSheetId="4">#REF!</definedName>
    <definedName name="Área_impressão_IM" localSheetId="3">#REF!</definedName>
    <definedName name="Área_impressão_IM">#REF!</definedName>
    <definedName name="ARN" localSheetId="4">#REF!</definedName>
    <definedName name="ARN" localSheetId="3">#REF!</definedName>
    <definedName name="ARN">#REF!</definedName>
    <definedName name="ARNALDO" localSheetId="4">#REF!</definedName>
    <definedName name="ARNALDO" localSheetId="3">#REF!</definedName>
    <definedName name="ARNALDO">#REF!</definedName>
    <definedName name="as">#REF!</definedName>
    <definedName name="asdfadsf">#REF!</definedName>
    <definedName name="au">#REF!</definedName>
    <definedName name="AUXILIAR">[5]PRECORC.XLS!#REF!</definedName>
    <definedName name="_xlnm.Database">#REF!</definedName>
    <definedName name="Banco_de_dadoss">#REF!</definedName>
    <definedName name="base">[1]Consultoria!#REF!</definedName>
    <definedName name="bb">#REF!</definedName>
    <definedName name="BDADOS">'[7]02-Banco de Dados'!$A$4:$BG$538</definedName>
    <definedName name="BDI">[6]CI!$H$28</definedName>
    <definedName name="BETUME">[5]PRECORC.XLS!#REF!</definedName>
    <definedName name="bhhgh">#REF!</definedName>
    <definedName name="Canteiro">[8]Norte!$C$243:$I$281</definedName>
    <definedName name="CBasica">[9]Anexo!#REF!</definedName>
    <definedName name="CBásica">'[10]ok-Cesta-Basica'!$D$10</definedName>
    <definedName name="cc" localSheetId="4">#REF!</definedName>
    <definedName name="cc" localSheetId="3">#REF!</definedName>
    <definedName name="cc">#REF!</definedName>
    <definedName name="CONCRETO" localSheetId="4">[5]PRECORC.XLS!#REF!</definedName>
    <definedName name="CONCRETO" localSheetId="3">[5]PRECORC.XLS!#REF!</definedName>
    <definedName name="CONCRETO">[5]PRECORC.XLS!#REF!</definedName>
    <definedName name="cpf" localSheetId="4">#REF!</definedName>
    <definedName name="cpf" localSheetId="3">#REF!</definedName>
    <definedName name="cpf">#REF!</definedName>
    <definedName name="Cron" localSheetId="4">#REF!</definedName>
    <definedName name="Cron" localSheetId="3">#REF!</definedName>
    <definedName name="Cron">#REF!</definedName>
    <definedName name="CRONOG">#REF!</definedName>
    <definedName name="Cronograma1">#REF!</definedName>
    <definedName name="D">#REF!</definedName>
    <definedName name="D_1.1">#REF!</definedName>
    <definedName name="DADOS">[5]PRECORC.XLS!#REF!</definedName>
    <definedName name="DataFim1">[11]Premissas!$G$7</definedName>
    <definedName name="DataFim2">[11]Premissas!$G$8</definedName>
    <definedName name="DataInicio1">[11]Premissas!$E$7</definedName>
    <definedName name="DataInicio2">[11]Premissas!$E$8</definedName>
    <definedName name="datasource" localSheetId="4">#REF!</definedName>
    <definedName name="datasource" localSheetId="3">#REF!</definedName>
    <definedName name="datasource">#REF!</definedName>
    <definedName name="DIARIAS" localSheetId="4">[5]PRECORC.XLS!#REF!</definedName>
    <definedName name="DIARIAS" localSheetId="3">[5]PRECORC.XLS!#REF!</definedName>
    <definedName name="DIARIAS">[5]PRECORC.XLS!#REF!</definedName>
    <definedName name="Dissidio">[6]CI!$C$8</definedName>
    <definedName name="e">#REF!</definedName>
    <definedName name="EAP">[12]EAP!$A$12:$O$922</definedName>
    <definedName name="EE" localSheetId="4">#REF!</definedName>
    <definedName name="EE" localSheetId="3">#REF!</definedName>
    <definedName name="EE">#REF!</definedName>
    <definedName name="eee" localSheetId="4">#REF!</definedName>
    <definedName name="eee" localSheetId="3">#REF!</definedName>
    <definedName name="eee">#REF!</definedName>
    <definedName name="efetivo">[13]Efetivo!$D$1:$J$1106</definedName>
    <definedName name="EL_001" localSheetId="4">#REF!</definedName>
    <definedName name="EL_001" localSheetId="3">#REF!</definedName>
    <definedName name="EL_001">#REF!</definedName>
    <definedName name="elia" localSheetId="4">#REF!</definedName>
    <definedName name="elia" localSheetId="3">#REF!</definedName>
    <definedName name="elia">#REF!</definedName>
    <definedName name="Emitente" localSheetId="4">#REF!</definedName>
    <definedName name="Emitente" localSheetId="3">#REF!</definedName>
    <definedName name="Emitente">#REF!</definedName>
    <definedName name="eprd_cod">#REF!</definedName>
    <definedName name="ExAdmissional">[14]ExameAdmDem!$K$8</definedName>
    <definedName name="ExDemissional">[14]ExameAdmDem!$K$10</definedName>
    <definedName name="f" localSheetId="4">#REF!</definedName>
    <definedName name="f" localSheetId="3">#REF!</definedName>
    <definedName name="f">#REF!</definedName>
    <definedName name="FAT_01" localSheetId="4">#REF!</definedName>
    <definedName name="FAT_01" localSheetId="3">#REF!</definedName>
    <definedName name="FAT_01">#REF!</definedName>
    <definedName name="FAT_02" localSheetId="4">#REF!</definedName>
    <definedName name="FAT_02" localSheetId="3">#REF!</definedName>
    <definedName name="FAT_02">#REF!</definedName>
    <definedName name="FEV00" localSheetId="4">[1]Consultoria!#REF!</definedName>
    <definedName name="FEV00" localSheetId="3">[1]Consultoria!#REF!</definedName>
    <definedName name="FEV00">[1]Consultoria!#REF!</definedName>
    <definedName name="fff" localSheetId="4">#REF!</definedName>
    <definedName name="fff" localSheetId="3">#REF!</definedName>
    <definedName name="fff">#REF!</definedName>
    <definedName name="FIGUEREIRO" localSheetId="4">#REF!</definedName>
    <definedName name="FIGUEREIRO" localSheetId="3">#REF!</definedName>
    <definedName name="FIGUEREIRO">#REF!</definedName>
    <definedName name="FINAN" localSheetId="4">#REF!</definedName>
    <definedName name="FINAN" localSheetId="3">#REF!</definedName>
    <definedName name="FINAN">#REF!</definedName>
    <definedName name="Fl_01">#REF!</definedName>
    <definedName name="FRENTISTA">#REF!</definedName>
    <definedName name="GEOTECNICO">[5]PRECORC.XLS!#REF!</definedName>
    <definedName name="GER_01">#REF!</definedName>
    <definedName name="GER_02">#REF!</definedName>
    <definedName name="GER_22">#REF!</definedName>
    <definedName name="ggggg">#REF!</definedName>
    <definedName name="gghhhhh">#REF!</definedName>
    <definedName name="gipl_cod">#REF!</definedName>
    <definedName name="GRAFICOS">[5]PRECORC.XLS!#REF!</definedName>
    <definedName name="HD_001">#REF!</definedName>
    <definedName name="hghghg">#REF!</definedName>
    <definedName name="hjgvu">[15]UAS!#REF!</definedName>
    <definedName name="HT">[6]CI!$H$30</definedName>
    <definedName name="HT_S">[6]CI!$H$31</definedName>
    <definedName name="HTA">[16]Premissas!$E$5</definedName>
    <definedName name="HTM">[16]Premissas!$E$6</definedName>
    <definedName name="IMOVEIS">[5]PRECORC.XLS!#REF!</definedName>
    <definedName name="Indi1">[17]Premissas!#REF!</definedName>
    <definedName name="Indi2">[17]Premissas!#REF!</definedName>
    <definedName name="Indi3">[17]Premissas!#REF!</definedName>
    <definedName name="INDIRETO">[5]PRECORC.XLS!#REF!</definedName>
    <definedName name="insumos">[6]Insumos!$B$5:$K$294</definedName>
    <definedName name="iol" localSheetId="4">#REF!</definedName>
    <definedName name="iol" localSheetId="3">#REF!</definedName>
    <definedName name="iol">#REF!</definedName>
    <definedName name="ITEM1" localSheetId="4">[5]PRECORC.XLS!#REF!</definedName>
    <definedName name="ITEM1" localSheetId="3">[5]PRECORC.XLS!#REF!</definedName>
    <definedName name="ITEM1">[5]PRECORC.XLS!#REF!</definedName>
    <definedName name="ITEM2" localSheetId="4">[5]PRECORC.XLS!#REF!</definedName>
    <definedName name="ITEM2" localSheetId="3">[5]PRECORC.XLS!#REF!</definedName>
    <definedName name="ITEM2">[5]PRECORC.XLS!#REF!</definedName>
    <definedName name="JAN00" localSheetId="4">[1]Consultoria!#REF!</definedName>
    <definedName name="JAN00" localSheetId="3">[1]Consultoria!#REF!</definedName>
    <definedName name="JAN00">[1]Consultoria!#REF!</definedName>
    <definedName name="jun00" localSheetId="4">[1]Consultoria!#REF!</definedName>
    <definedName name="jun00" localSheetId="3">[1]Consultoria!#REF!</definedName>
    <definedName name="jun00">[1]Consultoria!#REF!</definedName>
    <definedName name="LISTA">[18]LISTAS!$A$6:$K$110</definedName>
    <definedName name="lixo">[19]Tipo!$B$3:$B$55</definedName>
    <definedName name="ll" localSheetId="4">#REF!</definedName>
    <definedName name="ll" localSheetId="3">#REF!</definedName>
    <definedName name="ll">#REF!</definedName>
    <definedName name="LOTE1" localSheetId="4">#REF!</definedName>
    <definedName name="LOTE1" localSheetId="3">#REF!</definedName>
    <definedName name="LOTE1">#REF!</definedName>
    <definedName name="LOTE2" localSheetId="4">#REF!</definedName>
    <definedName name="LOTE2" localSheetId="3">#REF!</definedName>
    <definedName name="LOTE2">#REF!</definedName>
    <definedName name="LS">[20]Anexo!$B$215:$E$219</definedName>
    <definedName name="mai00">[1]Consultoria!#REF!</definedName>
    <definedName name="MAR00">[1]Consultoria!#REF!</definedName>
    <definedName name="MAT">#REF!</definedName>
    <definedName name="Medicao">#REF!</definedName>
    <definedName name="moi">#REF!</definedName>
    <definedName name="NIVEL">[5]PRECORC.XLS!#REF!</definedName>
    <definedName name="NOVOBD1">#REF!</definedName>
    <definedName name="Num">#REF!</definedName>
    <definedName name="num_linhas">#REF!</definedName>
    <definedName name="OAE_MAR94">#REF!</definedName>
    <definedName name="ofic">#REF!</definedName>
    <definedName name="OFICINA">#REF!</definedName>
    <definedName name="Opção_02___Tesouro">#REF!</definedName>
    <definedName name="OUTROS">[5]PRECORC.XLS!#REF!</definedName>
    <definedName name="Pacotes">#REF!</definedName>
    <definedName name="PasteArea">#REF!</definedName>
    <definedName name="PAV_MAR94">#REF!</definedName>
    <definedName name="Permanencia">[6]CI!$H$37</definedName>
    <definedName name="pin">#REF!</definedName>
    <definedName name="PINHEIRO">#REF!</definedName>
    <definedName name="pl">#REF!</definedName>
    <definedName name="pla">#REF!</definedName>
    <definedName name="plan">#REF!</definedName>
    <definedName name="planilha">#REF!</definedName>
    <definedName name="planilha_ta22_antiga">#REF!</definedName>
    <definedName name="planilha3">#REF!</definedName>
    <definedName name="PM">[16]Premissas!$E$3</definedName>
    <definedName name="Prazo">[6]CI!$H$34</definedName>
    <definedName name="Prazo1">[21]Premissas!$F$11</definedName>
    <definedName name="Prazo2">[21]Premissas!$F$12</definedName>
    <definedName name="Prazo3">[21]Premissas!$F$13</definedName>
    <definedName name="Prazo4">[21]Premissas!$F$14</definedName>
    <definedName name="PrazoT">[17]Premissas!#REF!</definedName>
    <definedName name="preço">[22]Planilha!$H$7</definedName>
    <definedName name="Produtos" localSheetId="4">#REF!</definedName>
    <definedName name="Produtos" localSheetId="3">#REF!</definedName>
    <definedName name="Produtos">#REF!</definedName>
    <definedName name="PSaude" localSheetId="4">[9]Anexo!#REF!</definedName>
    <definedName name="PSaude" localSheetId="3">[9]Anexo!#REF!</definedName>
    <definedName name="PSaude">[9]Anexo!#REF!</definedName>
    <definedName name="qq" localSheetId="4">#REF!</definedName>
    <definedName name="qq" localSheetId="3">#REF!</definedName>
    <definedName name="qq">#REF!</definedName>
    <definedName name="Reajuste">[6]CI!$H$35</definedName>
    <definedName name="relação">#REF!</definedName>
    <definedName name="Rotatividade">[9]Anexo!#REF!</definedName>
    <definedName name="ROTATIVIDADE2">[9]Anexo!#REF!</definedName>
    <definedName name="rrrr" localSheetId="4">#REF!</definedName>
    <definedName name="rrrr" localSheetId="3">#REF!</definedName>
    <definedName name="rrrr">#REF!</definedName>
    <definedName name="RT">[16]Premissas!$E$4</definedName>
    <definedName name="RX">[9]Anexo!#REF!</definedName>
    <definedName name="S" localSheetId="4">#REF!</definedName>
    <definedName name="S" localSheetId="3">#REF!</definedName>
    <definedName name="S">#REF!</definedName>
    <definedName name="SegVida" localSheetId="4">[9]Anexo!#REF!</definedName>
    <definedName name="SegVida" localSheetId="3">[9]Anexo!#REF!</definedName>
    <definedName name="SegVida">[9]Anexo!#REF!</definedName>
    <definedName name="Sigilo" localSheetId="4">#REF!</definedName>
    <definedName name="Sigilo" localSheetId="3">#REF!</definedName>
    <definedName name="Sigilo">#REF!</definedName>
    <definedName name="SOLOS" localSheetId="4">[5]PRECORC.XLS!#REF!</definedName>
    <definedName name="SOLOS" localSheetId="3">[5]PRECORC.XLS!#REF!</definedName>
    <definedName name="SOLOS">[5]PRECORC.XLS!#REF!</definedName>
    <definedName name="ss" localSheetId="4">#REF!</definedName>
    <definedName name="ss" localSheetId="3">#REF!</definedName>
    <definedName name="ss">#REF!</definedName>
    <definedName name="ssss" localSheetId="4">[9]Anexo!#REF!</definedName>
    <definedName name="ssss" localSheetId="3">[9]Anexo!#REF!</definedName>
    <definedName name="ssss">[9]Anexo!#REF!</definedName>
    <definedName name="Status" localSheetId="4">#REF!</definedName>
    <definedName name="Status" localSheetId="3">#REF!</definedName>
    <definedName name="Status">#REF!</definedName>
    <definedName name="SUP_MAR94" localSheetId="4">#REF!</definedName>
    <definedName name="SUP_MAR94" localSheetId="3">#REF!</definedName>
    <definedName name="SUP_MAR94">#REF!</definedName>
    <definedName name="SUPERIOR" localSheetId="4">[5]PRECORC.XLS!#REF!</definedName>
    <definedName name="SUPERIOR" localSheetId="3">[5]PRECORC.XLS!#REF!</definedName>
    <definedName name="SUPERIOR">[5]PRECORC.XLS!#REF!</definedName>
    <definedName name="TabComposicao">[23]Composição!$A$2:$G$20</definedName>
    <definedName name="TabelaValores" localSheetId="4">#REF!</definedName>
    <definedName name="TabelaValores" localSheetId="3">#REF!</definedName>
    <definedName name="TabelaValores">#REF!</definedName>
    <definedName name="TabRef">'[24]Tabela de Referencia'!$A$11:$AT$83</definedName>
    <definedName name="TER_MAR94" localSheetId="4">#REF!</definedName>
    <definedName name="TER_MAR94" localSheetId="3">#REF!</definedName>
    <definedName name="TER_MAR94">#REF!</definedName>
    <definedName name="TERRESTRE" localSheetId="4">[5]PRECORC.XLS!#REF!</definedName>
    <definedName name="TERRESTRE" localSheetId="3">[5]PRECORC.XLS!#REF!</definedName>
    <definedName name="TERRESTRE">[5]PRECORC.XLS!#REF!</definedName>
    <definedName name="teste" localSheetId="4">#REF!</definedName>
    <definedName name="teste" localSheetId="3">#REF!</definedName>
    <definedName name="teste">#REF!</definedName>
    <definedName name="TESTE2" localSheetId="4">#REF!</definedName>
    <definedName name="TESTE2" localSheetId="3">#REF!</definedName>
    <definedName name="TESTE2">#REF!</definedName>
    <definedName name="testea">#REF!</definedName>
    <definedName name="Tipo">#REF!</definedName>
    <definedName name="Titulo_1">[25]Premissas!$B$2</definedName>
    <definedName name="Titulo_2">[25]Premissas!$B$3</definedName>
    <definedName name="TOPOGRAFICO" localSheetId="4">[5]PRECORC.XLS!#REF!</definedName>
    <definedName name="TOPOGRAFICO" localSheetId="3">[5]PRECORC.XLS!#REF!</definedName>
    <definedName name="TOPOGRAFICO">[5]PRECORC.XLS!#REF!</definedName>
    <definedName name="TOTALIZADOR_DE_HORAS_POR_TIPO" localSheetId="4">#REF!</definedName>
    <definedName name="TOTALIZADOR_DE_HORAS_POR_TIPO" localSheetId="3">#REF!</definedName>
    <definedName name="TOTALIZADOR_DE_HORAS_POR_TIPO">#REF!</definedName>
    <definedName name="TreinQual" localSheetId="4">[9]Anexo!#REF!</definedName>
    <definedName name="TreinQual" localSheetId="3">[9]Anexo!#REF!</definedName>
    <definedName name="TreinQual">[9]Anexo!#REF!</definedName>
    <definedName name="URV_MAR94" localSheetId="4">#REF!</definedName>
    <definedName name="URV_MAR94" localSheetId="3">#REF!</definedName>
    <definedName name="URV_MAR94">#REF!</definedName>
    <definedName name="varMai12">[25]Premissas!$I$8</definedName>
    <definedName name="VEIC">[26]DADOS!$J$21:$L$38</definedName>
    <definedName name="Veiculos" localSheetId="4">[9]Anexo!#REF!</definedName>
    <definedName name="Veiculos" localSheetId="3">[9]Anexo!#REF!</definedName>
    <definedName name="Veiculos">[9]Anexo!#REF!</definedName>
    <definedName name="Verbas" localSheetId="4">#REF!</definedName>
    <definedName name="Verbas" localSheetId="3">#REF!</definedName>
    <definedName name="Verbas">#REF!</definedName>
    <definedName name="VIAGENS" localSheetId="4">[5]PRECORC.XLS!#REF!</definedName>
    <definedName name="VIAGENS" localSheetId="3">[5]PRECORC.XLS!#REF!</definedName>
    <definedName name="VIAGENS">[5]PRECORC.XLS!#REF!</definedName>
    <definedName name="WE" localSheetId="4">#REF!</definedName>
    <definedName name="WE" localSheetId="3">#REF!</definedName>
    <definedName name="WE">#REF!</definedName>
    <definedName name="ww" localSheetId="4">#REF!</definedName>
    <definedName name="ww" localSheetId="3">#REF!</definedName>
    <definedName name="ww">#REF!</definedName>
    <definedName name="x">[27]Tipo!$B$3:$B$55</definedName>
    <definedName name="xxx" localSheetId="4">#REF!</definedName>
    <definedName name="xxx" localSheetId="3">#REF!</definedName>
    <definedName name="xxx">#REF!</definedName>
    <definedName name="xxxx" localSheetId="4">#REF!</definedName>
    <definedName name="xxxx" localSheetId="3">#REF!</definedName>
    <definedName name="xxxx">#REF!</definedName>
    <definedName name="z" localSheetId="4">#REF!</definedName>
    <definedName name="z" localSheetId="3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1" l="1"/>
  <c r="G4" i="7"/>
  <c r="G5" i="7"/>
  <c r="G6" i="7"/>
  <c r="G7" i="7"/>
  <c r="G8" i="7"/>
  <c r="G9" i="7"/>
  <c r="G10" i="7"/>
  <c r="G11" i="7"/>
  <c r="G3" i="7"/>
  <c r="F8" i="3"/>
  <c r="F9" i="3"/>
  <c r="F10" i="3"/>
  <c r="F11" i="3"/>
  <c r="F12" i="3"/>
  <c r="F13" i="3"/>
  <c r="F14" i="3"/>
  <c r="F15" i="3"/>
  <c r="G14" i="6" l="1"/>
  <c r="G15" i="6"/>
  <c r="G16" i="6"/>
  <c r="G17" i="6"/>
  <c r="G18" i="6"/>
  <c r="G19" i="6"/>
  <c r="G7" i="6"/>
  <c r="G8" i="6"/>
  <c r="G9" i="6"/>
  <c r="G10" i="6"/>
  <c r="G11" i="6"/>
  <c r="G12" i="6"/>
  <c r="G13" i="6"/>
  <c r="G6" i="6"/>
  <c r="G5" i="6"/>
  <c r="M4" i="6"/>
  <c r="G4" i="6"/>
  <c r="G3" i="6"/>
  <c r="G12" i="7" l="1"/>
  <c r="G13" i="7" s="1"/>
  <c r="G15" i="7" s="1"/>
  <c r="D102" i="1" s="1"/>
  <c r="G20" i="6"/>
  <c r="G21" i="6" l="1"/>
  <c r="G23" i="6" s="1"/>
  <c r="D101" i="1" s="1"/>
  <c r="F7" i="3" l="1"/>
  <c r="F6" i="3"/>
  <c r="F5" i="3"/>
  <c r="F8" i="2" l="1"/>
  <c r="F9" i="2"/>
  <c r="F10" i="2"/>
  <c r="F6" i="2" l="1"/>
  <c r="F7" i="2"/>
  <c r="F5" i="2" l="1"/>
  <c r="C119" i="1" l="1"/>
  <c r="C120" i="1" s="1"/>
  <c r="C71" i="1"/>
  <c r="C72" i="1" s="1"/>
  <c r="C68" i="1"/>
  <c r="D52" i="1"/>
  <c r="C88" i="1"/>
  <c r="C89" i="1" s="1"/>
  <c r="D24" i="1"/>
  <c r="D26" i="1" s="1"/>
  <c r="F11" i="2" l="1"/>
  <c r="F12" i="2" s="1"/>
  <c r="F14" i="2" s="1"/>
  <c r="D99" i="1" s="1"/>
  <c r="F16" i="3"/>
  <c r="F17" i="3" s="1"/>
  <c r="F19" i="3" s="1"/>
  <c r="D100" i="1" s="1"/>
  <c r="D25" i="1"/>
  <c r="D27" i="1" s="1"/>
  <c r="D51" i="1"/>
  <c r="D57" i="1" s="1"/>
  <c r="D63" i="1" s="1"/>
  <c r="D103" i="1" l="1"/>
  <c r="D128" i="1" s="1"/>
  <c r="D68" i="1"/>
  <c r="D34" i="1"/>
  <c r="D33" i="1"/>
  <c r="D32" i="1"/>
  <c r="D71" i="1"/>
  <c r="D86" i="1"/>
  <c r="D70" i="1"/>
  <c r="D85" i="1"/>
  <c r="D69" i="1"/>
  <c r="D84" i="1"/>
  <c r="D124" i="1"/>
  <c r="D83" i="1"/>
  <c r="D81" i="1"/>
  <c r="D82" i="1"/>
  <c r="D73" i="1"/>
  <c r="D72" i="1"/>
  <c r="D74" i="1" l="1"/>
  <c r="D126" i="1" s="1"/>
  <c r="D35" i="1"/>
  <c r="D87" i="1"/>
  <c r="D40" i="1" l="1"/>
  <c r="D39" i="1"/>
  <c r="D41" i="1"/>
  <c r="D46" i="1"/>
  <c r="D45" i="1"/>
  <c r="D42" i="1"/>
  <c r="D44" i="1"/>
  <c r="D43" i="1"/>
  <c r="D61" i="1"/>
  <c r="D88" i="1"/>
  <c r="D89" i="1" s="1"/>
  <c r="D94" i="1" s="1"/>
  <c r="D95" i="1" s="1"/>
  <c r="D127" i="1" s="1"/>
  <c r="D47" i="1" l="1"/>
  <c r="D62" i="1" s="1"/>
  <c r="D64" i="1" s="1"/>
  <c r="D125" i="1" s="1"/>
  <c r="D129" i="1" l="1"/>
  <c r="D90" i="1"/>
  <c r="E131" i="1" l="1"/>
  <c r="D108" i="1"/>
  <c r="D109" i="1"/>
  <c r="D118" i="1" l="1"/>
  <c r="D112" i="1"/>
  <c r="D114" i="1"/>
  <c r="D113" i="1"/>
  <c r="D116" i="1"/>
  <c r="D120" i="1" l="1"/>
  <c r="D130" i="1" s="1"/>
  <c r="D131" i="1" s="1"/>
  <c r="E1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2" authorId="0" shapeId="0" xr:uid="{B01C0293-23B3-462F-A797-1466A58409AB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34" authorId="0" shapeId="0" xr:uid="{C2113EF8-F60A-4750-90E1-A23CAC966402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C38" authorId="0" shapeId="0" xr:uid="{B66FBEB9-AAA4-4C7A-A61B-A93557222029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C39" authorId="0" shapeId="0" xr:uid="{F87176FF-AB1E-476D-9434-959334AC5CD9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1" authorId="0" shapeId="0" xr:uid="{D3B4B371-DE10-4863-BF21-B804DECFBFF1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51" authorId="0" shapeId="0" xr:uid="{624287F0-3B43-441D-9598-D7FE934F588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B67" authorId="0" shapeId="0" xr:uid="{DA93A409-90B5-40DE-BDF0-EC088BA85365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C68" authorId="0" shapeId="0" xr:uid="{A5AAD267-07D2-42DF-8CB0-C2557C1FAF11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C69" authorId="0" shapeId="0" xr:uid="{3911CAA5-683A-43EA-A37F-3F68DA82A603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A70" authorId="0" shapeId="0" xr:uid="{E9B03434-532D-4500-9E25-A510FA650B23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70" authorId="0" shapeId="0" xr:uid="{04A9A8CD-B095-4D0A-B3F9-8916E34A233E}">
      <text>
        <r>
          <rPr>
            <sz val="11"/>
            <color indexed="81"/>
            <rFont val="Segoe UI"/>
            <family val="2"/>
          </rPr>
          <t>Máximo 3,47%
Nesse item é importante destacar a Lei nº 8.036, de 11 de maio de 1990 (artigo 18, § 1º) com redação dada pela Lei nº 9.491, de 9 de setembro de 1997, e a Lei Complementar nº 110, de 29 de junho de 2001, pois ambas abordam sobre esse tema. A base de cálculo da Multa do FGTS e Contribuição Social sobre o Aviso Prévio Indenizado, bem como o índice balizador, está descrito:
[0,08*0,40*0,9]*(1+0,0833+0,09075+0,03025) = 3,47% incide sobre a base de cálculo
OBS:
(0,08) = Alíquota do FGTS (8%)
(0,40) = Valor da Multa do FGTS indenizado (40%)
(0,90) = 90% dos funcionários remanescentes (LC nº110/2001. Estudos CNJ – Resolução nº 98/2009)</t>
        </r>
        <r>
          <rPr>
            <b/>
            <sz val="11"/>
            <color indexed="81"/>
            <rFont val="Segoe UI"/>
            <family val="2"/>
          </rPr>
          <t xml:space="preserve">
</t>
        </r>
        <r>
          <rPr>
            <sz val="11"/>
            <color indexed="81"/>
            <rFont val="Segoe UI"/>
            <family val="2"/>
          </rPr>
          <t>1= remuneração integral 
(0,0833) = % do 13º salário
(0,09075) = % de férias (definida pela IN nº 5)
(0,03025) = % adicional de férias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1"/>
            <color indexed="81"/>
            <rFont val="Segoe UI"/>
            <family val="2"/>
          </rPr>
          <t>Lei nº 13.932, de 11 de dezembro de 2019
"Art. 12. A partir de 1º de janeiro de 2020, fica extinta a contribuição social instituída por meio do art. 1º da Lei Complementar nº 110, de 29 de junho de 2001."
Orientações SEGES:
Para as novas contratações:
a) Devem ser adequadas à nova lei, ou seja, devem excluir da planilha de formação de preços - Módulo 'Provisão para Rescisão' da Planilha de Custo (Anexo VII-D da In nº 5, de 26 de maio de 2017) - a rubrica “Contribuição Social” de 10% sobre o FGTS em caso de demissão sem justa causa, prevista no Módulo 'Provisão para Rescisão' da Planilha de Custo (Anexo VII-D da In nº 5, de 26 de maio de 2017);</t>
        </r>
      </text>
    </comment>
    <comment ref="C71" authorId="0" shapeId="0" xr:uid="{43889356-9A12-4B43-928F-89BFCB7F9195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C72" authorId="0" shapeId="0" xr:uid="{A36DDB63-E771-40BA-B6CE-004A5B115719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A73" authorId="0" shapeId="0" xr:uid="{4AC7DE30-29D7-4754-A293-12D3F1B41427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73" authorId="0" shapeId="0" xr:uid="{900F0438-5017-456F-9D00-746A943AA7C3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A base de cálculo e o índice balizador da Multa do FGTS sobre o Aviso Prévio Trabalhado:
[0,08 x 0,4] x [% Incidência dos Encargos do Submódulo 2.2] = 0,02 % incide sobre a base de cálculo
OBS:
(0,08) = Alíquota do FGTS
(0,40) = Valor da Multa do FGTS trabalhado
(% Incidência dos Encargos do Submódulo 2.2) = % do item E
Lei nº 13.932, de 11 de dezembro de 2019
"Art. 12. A partir de 1º de janeiro de 2020, fica extinta a contribuição social instituída por meio do art. 1º da Lei Complementar nº 110, de 29 de junho de 2001."
Orientações SEGES:
Para as novas contratações:
a) Devem ser adequadas à nova lei, ou seja, devem excluir da planilha de formação de preços - Módulo 'Provisão para Rescisão' da Planilha de Custo (Anexo VII-D da In nº 5, de 26 de maio de 2017) - a rubrica “Contribuição Social” de 10% sobre o FGTS em caso de demissão sem justa causa, prevista no Módulo 'Provisão para Rescisão' da Planilha de Custo (Anexo VII-D da In nº 5, de 26 de maio de 2017);</t>
        </r>
      </text>
    </comment>
    <comment ref="B81" authorId="0" shapeId="0" xr:uid="{6E215075-D487-467E-B55B-ACBB8017354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B82" authorId="0" shapeId="0" xr:uid="{5457F54F-DF56-4895-AD0C-5213ACCD674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83" authorId="0" shapeId="0" xr:uid="{C0E6ADD1-692A-46AF-8977-D6F10C960EF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B84" authorId="0" shapeId="0" xr:uid="{71B5D86E-C849-4863-B192-86B3D8BF58E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B85" authorId="0" shapeId="0" xr:uid="{21DDD491-3658-4433-8959-9C1B7649B57C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D90" authorId="0" shapeId="0" xr:uid="{4B6B166C-5604-47B4-8173-CEFBA2CDC2AF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C114" authorId="0" shapeId="0" xr:uid="{542E3DA0-8871-481F-B289-CE8C2FC861FF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<sst xmlns="http://schemas.openxmlformats.org/spreadsheetml/2006/main" count="346" uniqueCount="218">
  <si>
    <t xml:space="preserve">PLANILHA DE CUSTOS E FORMAÇÃO DE PREÇOS 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</si>
  <si>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</si>
  <si>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</si>
  <si>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</si>
  <si>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</si>
  <si>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</si>
  <si>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SÃO PAULO</t>
  </si>
  <si>
    <t>C</t>
  </si>
  <si>
    <t>Ano Acordo, Convenção ou Sentença Normativa em Dissídio Coletivo</t>
  </si>
  <si>
    <t>D</t>
  </si>
  <si>
    <t>MÃO-DE-OBRA</t>
  </si>
  <si>
    <t>Mão-de -Obra Vinculada à Execução Contratual</t>
  </si>
  <si>
    <t>Dados complementares para composição dos custos referentes à mão-de-obra</t>
  </si>
  <si>
    <t>Tipo de serviço</t>
  </si>
  <si>
    <t>Categoria profissional (vinculada à execução contratual)</t>
  </si>
  <si>
    <t>Módulo 1: Composição da Remuneração</t>
  </si>
  <si>
    <t>Composição da Remuneração</t>
  </si>
  <si>
    <t>Valor (R$)</t>
  </si>
  <si>
    <t xml:space="preserve">A </t>
  </si>
  <si>
    <t xml:space="preserve">Salário Base </t>
  </si>
  <si>
    <t>Adicional de Periculosidade</t>
  </si>
  <si>
    <t>Adicional hora extra</t>
  </si>
  <si>
    <t>Total de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</si>
  <si>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</si>
  <si>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</si>
  <si>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</si>
  <si>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</si>
  <si>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t>(%)</t>
  </si>
  <si>
    <t>13º (décimo terceiro) Salário</t>
  </si>
  <si>
    <t>Adicional de Férias</t>
  </si>
  <si>
    <t xml:space="preserve">Férias </t>
  </si>
  <si>
    <t xml:space="preserve">Total de benefícios mensais e diários </t>
  </si>
  <si>
    <t>Submódulo 2.2 - Encargos Previdenciários (GPS), Fundo de Garantia por Tempo
de Serviço (FGTS) e outras contribuições.</t>
  </si>
  <si>
    <t>2.2</t>
  </si>
  <si>
    <t>GPS, FGTS e outras contribuições</t>
  </si>
  <si>
    <t>Percentual (%)</t>
  </si>
  <si>
    <t>R$</t>
  </si>
  <si>
    <t>INSS (Lei nº 8.212/1991, art. 22, I)</t>
  </si>
  <si>
    <t>Salário Educação (Decreto nº 87.043/1982, art. 3, I)</t>
  </si>
  <si>
    <t>Seguro Acidente de Trabalho = RAT x FAP (Decreto nº 3.048/1999)</t>
  </si>
  <si>
    <t>SESC ou SESI (Lei nº 8.036/1990, art. 3)</t>
  </si>
  <si>
    <t>E</t>
  </si>
  <si>
    <t>SENAI ou SENAC (Decreto nº 2.318/1986)</t>
  </si>
  <si>
    <t>F</t>
  </si>
  <si>
    <t>SEBRAE (Lei nº 8.029/1990 e Lei nº 8.154/1190)</t>
  </si>
  <si>
    <t>G</t>
  </si>
  <si>
    <t>INCRA (Lei nº 7.787/1989 e DL nº 1.146/1970)</t>
  </si>
  <si>
    <t>H</t>
  </si>
  <si>
    <t>FGTS (CF, art. 7º, III e Lei nº 8.030/1990, art. 15)</t>
  </si>
  <si>
    <t xml:space="preserve">          TOTAL</t>
  </si>
  <si>
    <t>Submódulo 2.3 - Benefícios Mensais e Diários.</t>
  </si>
  <si>
    <t>2.3</t>
  </si>
  <si>
    <t xml:space="preserve">Benefícios Mensais e Diários </t>
  </si>
  <si>
    <t>Assistência médica e familiar</t>
  </si>
  <si>
    <t>Café da Manhã (Cláusula Décima Terceira - Parágrafo Segundo - Alínea a)</t>
  </si>
  <si>
    <t>Seguro de vida, invalidez e funeral</t>
  </si>
  <si>
    <t>Cesta Básica (Cláusula Décima Quarta)</t>
  </si>
  <si>
    <t>Quadro-Resumo do Módulo 2 - Encargos e Benefícios anuais, mensais e diários</t>
  </si>
  <si>
    <t>Encargos e Benefícios Anuais, Mensais e Diários</t>
  </si>
  <si>
    <t xml:space="preserve">13º (décimo terceiro) Salário e Adicional de Férias </t>
  </si>
  <si>
    <t>Benefícios Mensais e Diários</t>
  </si>
  <si>
    <t xml:space="preserve">Total </t>
  </si>
  <si>
    <t>Módulo 3: Provisão para Rescisão</t>
  </si>
  <si>
    <t xml:space="preserve">Provisão para Rescisão </t>
  </si>
  <si>
    <t>Valor R$</t>
  </si>
  <si>
    <t>Multa do FGTS sobre o API</t>
  </si>
  <si>
    <t>Multa do FGTS sobre o APT</t>
  </si>
  <si>
    <t>Recomenda-se que a adoção de metodologia de cálculo diversa seja devidamente demonstrada no processo em memória de cálculo com esclarecimentos e comprovações.</t>
  </si>
  <si>
    <t>Módulo 4 - Custo de Reposição do Profissional Ausente</t>
  </si>
  <si>
    <t>Submódulo 4.1 - Substituto nas Ausências Legais</t>
  </si>
  <si>
    <t>4.1</t>
  </si>
  <si>
    <t>Composição do Custo de  Reposição do Profissional ausente</t>
  </si>
  <si>
    <t>% Orientações do TCU e/ou dados IBGE</t>
  </si>
  <si>
    <t xml:space="preserve">Substituto na cobertura de Férias 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</si>
  <si>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</si>
  <si>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</si>
  <si>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 </t>
  </si>
  <si>
    <t>Substituto na cobertura de Afastamento Maternidade</t>
  </si>
  <si>
    <t>Substituto na cobertura de Outras auséncias (especificar)</t>
  </si>
  <si>
    <t>Subtotal</t>
  </si>
  <si>
    <t>Incidência do Submódulo 2.2</t>
  </si>
  <si>
    <t>TOTAL</t>
  </si>
  <si>
    <t xml:space="preserve">Custo do dia </t>
  </si>
  <si>
    <t>Quadro-Resumo do Módulo 4 - Custo de Reposição do Profissional Ausente</t>
  </si>
  <si>
    <t>Ausências Legais</t>
  </si>
  <si>
    <t>Módulo 5: Insumos Diversos</t>
  </si>
  <si>
    <t>Insumos Diversos</t>
  </si>
  <si>
    <t>Módulo 6: Custos Indiretos, Tributos e Lucro (BDI)</t>
  </si>
  <si>
    <t>Custos Indiretos, Tributos e Lucro</t>
  </si>
  <si>
    <t>Valor</t>
  </si>
  <si>
    <t>Lucro</t>
  </si>
  <si>
    <t>Tributos</t>
  </si>
  <si>
    <t>C.1 - Tributos Federais</t>
  </si>
  <si>
    <t>PIS</t>
  </si>
  <si>
    <t>COFINS</t>
  </si>
  <si>
    <t>INSS (CPRB)</t>
  </si>
  <si>
    <t>C.2 - Tributos Municipais</t>
  </si>
  <si>
    <t>ISS</t>
  </si>
  <si>
    <t xml:space="preserve">C.3 - Tributos  Estaduais </t>
  </si>
  <si>
    <t>(especificar)</t>
  </si>
  <si>
    <t>Total das alíquotas dos tributos</t>
  </si>
  <si>
    <t>TOTAL BDI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</si>
  <si>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</si>
  <si>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</si>
  <si>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</si>
  <si>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</si>
  <si>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</si>
  <si>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</si>
  <si>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</si>
  <si>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</si>
  <si>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</si>
  <si>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>Valor Total por Empregado</t>
  </si>
  <si>
    <t>Subitem 6.5.1 do Acórdão nº 1212/2014-TCU – Plenário:</t>
  </si>
  <si>
    <t>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</t>
  </si>
  <si>
    <t>Dessa forma, para cumprimento do disposto no subitem 9.2.1 do Acórdão nº 2859/2013, sugerimos os seguintes procedimentos, corroborados pelas disposições do Acórdão nº 1212/2014-TCU – Plenário:</t>
  </si>
  <si>
    <t>1º) Para os casos desses contratos que apresentam planilhas de custos, com dedicação exclusiva de mão de obra, deverá ser observado o seguinte:</t>
  </si>
  <si>
    <t>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</si>
  <si>
    <t>UNIFORMES</t>
  </si>
  <si>
    <t>Item</t>
  </si>
  <si>
    <t>Descrição</t>
  </si>
  <si>
    <t>Unidade</t>
  </si>
  <si>
    <t>Valor Unitário</t>
  </si>
  <si>
    <t>Valor Mensal</t>
  </si>
  <si>
    <t>Camiseta manga curta, malha fina</t>
  </si>
  <si>
    <t>Camiseta manga  longa, malha fina</t>
  </si>
  <si>
    <t>Calça de brim 100% algodão ou similar, cintura 1/2 cós com passador, 1/2 elástico, 2 bolsos frontais e 2 bolsos traseiros</t>
  </si>
  <si>
    <t>Jaleco de brim 100% algodão ou similar, com bolso sobreposto na lateral esquerda ou direita</t>
  </si>
  <si>
    <t>Jaqueta em nylon ou similar, forrado, com bolso na parte superior embutido ou na parte interna</t>
  </si>
  <si>
    <t>Meias de algodão</t>
  </si>
  <si>
    <t>Par</t>
  </si>
  <si>
    <t>OBSERVAÇÃO PARA O LICITANTE - CAMPOS EDITÁVEIS EM AMARELO</t>
  </si>
  <si>
    <t>EQUIPAMENTOS DE PROTEÇÃO INDIVIDUAL</t>
  </si>
  <si>
    <t xml:space="preserve">Descrição </t>
  </si>
  <si>
    <t xml:space="preserve">Valor unitário </t>
  </si>
  <si>
    <t>Capacete de segurança - Classe B</t>
  </si>
  <si>
    <t>Óculos de segurança incolor</t>
  </si>
  <si>
    <t>Óculos de segurança escuro</t>
  </si>
  <si>
    <t>Protetor auricular tipo plug de silicone</t>
  </si>
  <si>
    <t>Protetor solar - FPS 30 - Frasco 120g</t>
  </si>
  <si>
    <t>Frasco</t>
  </si>
  <si>
    <t>Calçado de segurança para eletricista com isolamento elétrico</t>
  </si>
  <si>
    <t>Cinto de segurança do tipo paraquedista (com talabarte)</t>
  </si>
  <si>
    <t>Luvas de cobertura em vaqueta</t>
  </si>
  <si>
    <t xml:space="preserve">Luva nitrílica </t>
  </si>
  <si>
    <t>Luva de vaqueta mista</t>
  </si>
  <si>
    <t>Respirador PFF2</t>
  </si>
  <si>
    <t>Código CATMAT</t>
  </si>
  <si>
    <t>Quantidade Estimada 
(12 meses)</t>
  </si>
  <si>
    <t>Valor Total 
(12 meses)</t>
  </si>
  <si>
    <t>UND</t>
  </si>
  <si>
    <t>VALOR DAS FERRAMENTAS A SEREM UTILIZADAS NA EXECUÇÃO CONTRATUAL (12 MESES)</t>
  </si>
  <si>
    <t>QUANTIDADE DE POSTOS</t>
  </si>
  <si>
    <t>Prestação de serviços continuados de manutenção preventiva programada e manutenção corretiva sob demanda dos sistemas de climatização, incluindo mão de obra com dedicação exclusiva, materiais e equipamentos necessários à manutenção do Complexo Palácio dos Bandeirantes</t>
  </si>
  <si>
    <t>2771 - Ar condicionado - manutenção de sistemas / limpeza</t>
  </si>
  <si>
    <t>Classificação Brasileira de Ocupações (CBO - MTE)</t>
  </si>
  <si>
    <t>Transporte (fonte: https://www.sptrans.com.br/tarifas)</t>
  </si>
  <si>
    <t>Uniformes</t>
  </si>
  <si>
    <t>Epis</t>
  </si>
  <si>
    <t>Ferramentas</t>
  </si>
  <si>
    <t>Bolsa de lona para ferramentas 40 x 30 x 20 cm</t>
  </si>
  <si>
    <t>Alicate profissional 8"</t>
  </si>
  <si>
    <t>Alicate de bico longo de 6"</t>
  </si>
  <si>
    <t>Alicate diagonal para corte rente 6"</t>
  </si>
  <si>
    <t>Alicate prensa terminal</t>
  </si>
  <si>
    <t>Kit Chave de fenda e Phillips</t>
  </si>
  <si>
    <t>Decapador de fio</t>
  </si>
  <si>
    <t>Chave inglesa 6"</t>
  </si>
  <si>
    <t>Jogo de chave hexagonal (tipo Allen) completo</t>
  </si>
  <si>
    <t>Trena eletrônica</t>
  </si>
  <si>
    <t>Estilete 18 mm</t>
  </si>
  <si>
    <t>Martelo de borracha</t>
  </si>
  <si>
    <t>Escada de abrir</t>
  </si>
  <si>
    <r>
      <t>N</t>
    </r>
    <r>
      <rPr>
        <b/>
        <strike/>
        <sz val="10"/>
        <color indexed="8"/>
        <rFont val="Times New Roman"/>
        <family val="1"/>
      </rPr>
      <t>º</t>
    </r>
    <r>
      <rPr>
        <b/>
        <sz val="10"/>
        <color indexed="8"/>
        <rFont val="Times New Roman"/>
        <family val="1"/>
      </rPr>
      <t xml:space="preserve"> Processo</t>
    </r>
  </si>
  <si>
    <r>
      <t>Licitação N</t>
    </r>
    <r>
      <rPr>
        <b/>
        <strike/>
        <sz val="10"/>
        <color indexed="8"/>
        <rFont val="Times New Roman"/>
        <family val="1"/>
      </rPr>
      <t>º</t>
    </r>
    <r>
      <rPr>
        <b/>
        <sz val="10"/>
        <color indexed="8"/>
        <rFont val="Times New Roman"/>
        <family val="1"/>
      </rPr>
      <t xml:space="preserve"> </t>
    </r>
  </si>
  <si>
    <r>
      <t>N</t>
    </r>
    <r>
      <rPr>
        <strike/>
        <sz val="10"/>
        <color indexed="8"/>
        <rFont val="Times New Roman"/>
        <family val="1"/>
      </rPr>
      <t>º</t>
    </r>
    <r>
      <rPr>
        <sz val="10"/>
        <color indexed="8"/>
        <rFont val="Times New Roman"/>
        <family val="1"/>
      </rPr>
      <t xml:space="preserve"> de meses de execução contratual</t>
    </r>
  </si>
  <si>
    <r>
      <t xml:space="preserve">Aviso Prévio Indenizado - API </t>
    </r>
    <r>
      <rPr>
        <i/>
        <sz val="10"/>
        <color theme="1"/>
        <rFont val="Times New Roman"/>
        <family val="1"/>
      </rPr>
      <t>(Custo parcialmente renovável)</t>
    </r>
  </si>
  <si>
    <r>
      <t xml:space="preserve">Incidência do FGTS sobre o API </t>
    </r>
    <r>
      <rPr>
        <i/>
        <sz val="10"/>
        <color theme="1"/>
        <rFont val="Times New Roman"/>
        <family val="1"/>
      </rPr>
      <t>(Custo não renovável)</t>
    </r>
  </si>
  <si>
    <r>
      <t xml:space="preserve">Aviso Prévio Trabalhado - APT </t>
    </r>
    <r>
      <rPr>
        <i/>
        <sz val="10"/>
        <color theme="1"/>
        <rFont val="Times New Roman"/>
        <family val="1"/>
      </rPr>
      <t>(Custo parcialmente renovável)</t>
    </r>
  </si>
  <si>
    <r>
      <t xml:space="preserve">Incidência de GPS, FGTS e outras contribuições sobre o APT </t>
    </r>
    <r>
      <rPr>
        <i/>
        <sz val="10"/>
        <color theme="1"/>
        <rFont val="Times New Roman"/>
        <family val="1"/>
      </rPr>
      <t>(Custo não renovável)</t>
    </r>
  </si>
  <si>
    <r>
      <t>Nota Técnica nº 652/2017-MP</t>
    </r>
    <r>
      <rPr>
        <i/>
        <sz val="10"/>
        <color theme="1"/>
        <rFont val="Times New Roman"/>
        <family val="1"/>
      </rPr>
      <t>(33.2) Que os eventos "passíveis" de eliminação total ou parcial (custos não renováveis), no que tange ao módulo da rescisão, quando da prorrogação contratual, são:A, B, D e E. (33.3) Que o evento “multa do FGTS” - seja para aviso prévio trabalhado ou indenizado -  são considerados custos renováveis.</t>
    </r>
  </si>
  <si>
    <r>
      <t>Nota Técnica nº 652/2017-MP</t>
    </r>
    <r>
      <rPr>
        <i/>
        <sz val="10"/>
        <color theme="1"/>
        <rFont val="Times New Roman"/>
        <family val="1"/>
      </rPr>
      <t>(12) Alguns custos que já foram pagos ou amortizados no primeiro ano da contratação, caso verifique-se que não há a necessidade de sua substituição serão retirados da planilha de custos como condição para a renovação contratual.</t>
    </r>
  </si>
  <si>
    <r>
      <t xml:space="preserve">Custos Indiretos </t>
    </r>
    <r>
      <rPr>
        <sz val="10"/>
        <color theme="1"/>
        <rFont val="Times New Roman"/>
        <family val="1"/>
      </rPr>
      <t>(despesas operacionais/administrativas)</t>
    </r>
  </si>
  <si>
    <r>
      <t xml:space="preserve">VALOR </t>
    </r>
    <r>
      <rPr>
        <u/>
        <sz val="12"/>
        <rFont val="Times New Roman"/>
        <family val="1"/>
      </rPr>
      <t>MENSAL</t>
    </r>
    <r>
      <rPr>
        <sz val="12"/>
        <rFont val="Times New Roman"/>
        <family val="1"/>
      </rPr>
      <t xml:space="preserve"> DAS FERRAMENTAS A SEREM UTILIZADAS NA EXECUÇÃO CONTRATUAL</t>
    </r>
  </si>
  <si>
    <r>
      <t xml:space="preserve">VALOR </t>
    </r>
    <r>
      <rPr>
        <b/>
        <u/>
        <sz val="12"/>
        <rFont val="Times New Roman"/>
        <family val="1"/>
      </rPr>
      <t>MENSAL</t>
    </r>
    <r>
      <rPr>
        <b/>
        <sz val="12"/>
        <rFont val="Times New Roman"/>
        <family val="1"/>
      </rPr>
      <t xml:space="preserve"> DAS FERRAMENTAS POR FUNCIONÁRIO</t>
    </r>
  </si>
  <si>
    <t>Nível de Bolha</t>
  </si>
  <si>
    <t>Lanterna (headlamp)</t>
  </si>
  <si>
    <t>Furadeira</t>
  </si>
  <si>
    <t>Alicate de pressão 10"</t>
  </si>
  <si>
    <t xml:space="preserve"> </t>
  </si>
  <si>
    <t/>
  </si>
  <si>
    <t>Quantidade Estimada 12 meses</t>
  </si>
  <si>
    <t>VALOR MENSAL</t>
  </si>
  <si>
    <t>VALOR TOTAL ANUAL</t>
  </si>
  <si>
    <t>Equipamentos</t>
  </si>
  <si>
    <t>VALOR MENSAL DOS UNIFORMES POR FUNCIONÁRIO</t>
  </si>
  <si>
    <t>VALOR MENSAL DOS EPIS POR FUNCIONÁRIO</t>
  </si>
  <si>
    <t xml:space="preserve">Multimetro Digital </t>
  </si>
  <si>
    <t>Bomba de vácuo</t>
  </si>
  <si>
    <t>Detector de vazamento de gás refrigerante</t>
  </si>
  <si>
    <t>Balança Digital para recarga de gás</t>
  </si>
  <si>
    <t>Lavadora de alta pressão</t>
  </si>
  <si>
    <t>Soprador térmico</t>
  </si>
  <si>
    <t>Serra copo</t>
  </si>
  <si>
    <t>Manifold Kit</t>
  </si>
  <si>
    <t>Kit de limpeza</t>
  </si>
  <si>
    <t>EQUIPAMENTOS</t>
  </si>
  <si>
    <t>9112-05</t>
  </si>
  <si>
    <t>Salário normativo da categoria profissional (FONTE: SINAPI Insumo 00040925 05/2025)</t>
  </si>
  <si>
    <t>Auxílio-Refeição/Alimentação (fonte: Convenção Coletiva )</t>
  </si>
  <si>
    <t>VALOR DOS EQUIPAMENTOS UTILIZADOS NA EXECUÇÃO CONTRATUAL (12 MESES)</t>
  </si>
  <si>
    <r>
      <t xml:space="preserve">VALOR </t>
    </r>
    <r>
      <rPr>
        <u/>
        <sz val="12"/>
        <rFont val="Times New Roman"/>
        <family val="1"/>
      </rPr>
      <t>MENSAL</t>
    </r>
    <r>
      <rPr>
        <sz val="12"/>
        <rFont val="Times New Roman"/>
        <family val="1"/>
      </rPr>
      <t xml:space="preserve"> DOS EQUIPAMENTOS S SEREM UTILZIADOS NA EXECUÇÃO CONTRATUAL</t>
    </r>
  </si>
  <si>
    <r>
      <t xml:space="preserve">VALOR </t>
    </r>
    <r>
      <rPr>
        <b/>
        <u/>
        <sz val="12"/>
        <rFont val="Times New Roman"/>
        <family val="1"/>
      </rPr>
      <t>MENSAL</t>
    </r>
    <r>
      <rPr>
        <b/>
        <sz val="12"/>
        <rFont val="Times New Roman"/>
        <family val="1"/>
      </rPr>
      <t xml:space="preserve"> DOS EQUIPAMENTOS POR FUNCIONÁRIO</t>
    </r>
  </si>
  <si>
    <t>MECÂNICO DE MANUTENÇÃO E INSTALAÇÃO DE APARELHOS DE CLIMATIZAÇÃO, REFRIGERAÇÃO  E EXAUSTÃO</t>
  </si>
  <si>
    <t>MECÂNICO DE MANUTENÇÃO E INSTALAÇÃO DE APARELHOS DE CLIMATIZAÇÃO, REFRIGERAÇÃO E EXAUSTÃO</t>
  </si>
  <si>
    <t>SEI nº 001.00010275/2024-17</t>
  </si>
  <si>
    <t>Data base da categoria (dia/mês/ano) (ano)</t>
  </si>
  <si>
    <t xml:space="preserve">FERRAMENTAS </t>
  </si>
  <si>
    <t>Coluna1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</si>
</sst>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%"/>
    <numFmt numFmtId="166" formatCode="&quot;R$&quot;\ #,##0.00"/>
  </numFmts>
  <fonts count="3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indexed="81"/>
      <name val="Segoe UI"/>
      <family val="2"/>
    </font>
    <font>
      <b/>
      <sz val="11"/>
      <color indexed="81"/>
      <name val="Segoe UI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sz val="11"/>
      <color indexed="8"/>
      <name val="Calibri"/>
      <family val="2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trike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trike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7D7D7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44" fontId="2" fillId="0" borderId="0" applyFill="0" applyBorder="0" applyAlignment="0" applyProtection="0"/>
    <xf numFmtId="44" fontId="1" fillId="0" borderId="0" applyFont="0" applyFill="0" applyBorder="0" applyAlignment="0" applyProtection="0"/>
  </cellStyleXfs>
  <cellXfs count="227">
    <xf numFmtId="0" fontId="0" fillId="0" borderId="0" xfId="0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0" fontId="14" fillId="5" borderId="7" xfId="0" applyFont="1" applyFill="1" applyBorder="1" applyAlignment="1">
      <alignment horizontal="center" vertical="center" wrapText="1"/>
    </xf>
    <xf numFmtId="14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4" fillId="6" borderId="7" xfId="0" applyFont="1" applyFill="1" applyBorder="1" applyAlignment="1">
      <alignment horizontal="center" vertical="center" wrapText="1"/>
    </xf>
    <xf numFmtId="43" fontId="13" fillId="0" borderId="7" xfId="1" applyFont="1" applyBorder="1" applyAlignment="1">
      <alignment horizontal="right" vertical="center" wrapText="1"/>
    </xf>
    <xf numFmtId="0" fontId="13" fillId="4" borderId="8" xfId="0" applyFont="1" applyFill="1" applyBorder="1" applyAlignment="1" applyProtection="1">
      <alignment vertical="center" wrapText="1"/>
      <protection locked="0"/>
    </xf>
    <xf numFmtId="9" fontId="13" fillId="4" borderId="9" xfId="2" applyFont="1" applyFill="1" applyBorder="1" applyAlignment="1" applyProtection="1">
      <alignment vertical="center" wrapText="1"/>
      <protection locked="0"/>
    </xf>
    <xf numFmtId="43" fontId="13" fillId="4" borderId="7" xfId="1" applyFont="1" applyFill="1" applyBorder="1" applyAlignment="1" applyProtection="1">
      <alignment horizontal="right" vertical="center" wrapText="1"/>
      <protection locked="0"/>
    </xf>
    <xf numFmtId="0" fontId="13" fillId="6" borderId="7" xfId="0" applyFont="1" applyFill="1" applyBorder="1" applyAlignment="1">
      <alignment horizontal="justify" vertical="center" wrapText="1"/>
    </xf>
    <xf numFmtId="44" fontId="14" fillId="6" borderId="7" xfId="8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vertical="center" wrapText="1"/>
    </xf>
    <xf numFmtId="0" fontId="12" fillId="6" borderId="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vertical="center" wrapText="1"/>
    </xf>
    <xf numFmtId="10" fontId="17" fillId="5" borderId="7" xfId="2" applyNumberFormat="1" applyFont="1" applyFill="1" applyBorder="1" applyAlignment="1" applyProtection="1">
      <alignment horizontal="center" vertical="center" wrapText="1"/>
    </xf>
    <xf numFmtId="43" fontId="17" fillId="0" borderId="7" xfId="1" applyFont="1" applyBorder="1" applyAlignment="1">
      <alignment horizontal="center" vertical="center" wrapText="1"/>
    </xf>
    <xf numFmtId="165" fontId="17" fillId="5" borderId="7" xfId="0" applyNumberFormat="1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justify" vertical="center" wrapText="1"/>
    </xf>
    <xf numFmtId="44" fontId="12" fillId="6" borderId="7" xfId="8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vertical="center"/>
    </xf>
    <xf numFmtId="43" fontId="13" fillId="5" borderId="7" xfId="1" applyFont="1" applyFill="1" applyBorder="1" applyAlignment="1">
      <alignment horizontal="right" vertical="center"/>
    </xf>
    <xf numFmtId="2" fontId="13" fillId="0" borderId="0" xfId="0" applyNumberFormat="1" applyFont="1" applyAlignment="1">
      <alignment vertical="center"/>
    </xf>
    <xf numFmtId="10" fontId="13" fillId="0" borderId="0" xfId="0" applyNumberFormat="1" applyFont="1" applyAlignment="1">
      <alignment vertical="center"/>
    </xf>
    <xf numFmtId="10" fontId="13" fillId="5" borderId="7" xfId="2" applyNumberFormat="1" applyFont="1" applyFill="1" applyBorder="1" applyAlignment="1" applyProtection="1">
      <alignment horizontal="center" vertical="center"/>
    </xf>
    <xf numFmtId="10" fontId="14" fillId="6" borderId="7" xfId="2" applyNumberFormat="1" applyFont="1" applyFill="1" applyBorder="1" applyAlignment="1" applyProtection="1">
      <alignment horizontal="center" vertical="center"/>
    </xf>
    <xf numFmtId="44" fontId="14" fillId="6" borderId="7" xfId="8" applyFont="1" applyFill="1" applyBorder="1" applyAlignment="1">
      <alignment horizontal="right" vertical="center"/>
    </xf>
    <xf numFmtId="0" fontId="13" fillId="5" borderId="8" xfId="0" applyFont="1" applyFill="1" applyBorder="1" applyAlignment="1">
      <alignment vertical="center" wrapText="1"/>
    </xf>
    <xf numFmtId="164" fontId="17" fillId="4" borderId="7" xfId="3" applyFont="1" applyFill="1" applyBorder="1" applyAlignment="1" applyProtection="1">
      <alignment vertical="center" wrapText="1"/>
      <protection locked="0"/>
    </xf>
    <xf numFmtId="43" fontId="13" fillId="0" borderId="7" xfId="1" applyFont="1" applyBorder="1" applyAlignment="1">
      <alignment horizontal="center" vertical="center" wrapText="1"/>
    </xf>
    <xf numFmtId="43" fontId="17" fillId="4" borderId="7" xfId="1" applyFont="1" applyFill="1" applyBorder="1" applyAlignment="1" applyProtection="1">
      <alignment horizontal="center" vertical="center" wrapText="1"/>
      <protection locked="0"/>
    </xf>
    <xf numFmtId="43" fontId="13" fillId="4" borderId="7" xfId="1" applyFont="1" applyFill="1" applyBorder="1" applyAlignment="1" applyProtection="1">
      <alignment horizontal="center" vertical="center" wrapText="1"/>
      <protection locked="0"/>
    </xf>
    <xf numFmtId="44" fontId="14" fillId="6" borderId="7" xfId="8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justify" vertical="center" wrapText="1"/>
    </xf>
    <xf numFmtId="0" fontId="14" fillId="5" borderId="0" xfId="0" applyFont="1" applyFill="1" applyAlignment="1">
      <alignment horizontal="left" vertical="center" wrapText="1"/>
    </xf>
    <xf numFmtId="2" fontId="14" fillId="5" borderId="0" xfId="0" applyNumberFormat="1" applyFont="1" applyFill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10" fontId="13" fillId="0" borderId="0" xfId="2" applyNumberFormat="1" applyFont="1" applyAlignment="1" applyProtection="1">
      <alignment vertical="center"/>
    </xf>
    <xf numFmtId="0" fontId="14" fillId="6" borderId="7" xfId="0" applyFont="1" applyFill="1" applyBorder="1" applyAlignment="1">
      <alignment vertical="center" wrapText="1"/>
    </xf>
    <xf numFmtId="9" fontId="13" fillId="0" borderId="0" xfId="2" applyFont="1" applyAlignment="1" applyProtection="1">
      <alignment vertical="center"/>
    </xf>
    <xf numFmtId="0" fontId="13" fillId="0" borderId="7" xfId="0" applyFont="1" applyBorder="1" applyAlignment="1">
      <alignment vertical="center"/>
    </xf>
    <xf numFmtId="43" fontId="13" fillId="5" borderId="7" xfId="1" applyFont="1" applyFill="1" applyBorder="1" applyAlignment="1" applyProtection="1">
      <alignment horizontal="center" vertical="center"/>
    </xf>
    <xf numFmtId="0" fontId="13" fillId="5" borderId="7" xfId="0" applyFont="1" applyFill="1" applyBorder="1" applyAlignment="1">
      <alignment vertical="center" wrapText="1"/>
    </xf>
    <xf numFmtId="164" fontId="14" fillId="6" borderId="7" xfId="3" applyFont="1" applyFill="1" applyBorder="1" applyAlignment="1" applyProtection="1">
      <alignment horizontal="center" vertical="center"/>
    </xf>
    <xf numFmtId="0" fontId="17" fillId="5" borderId="7" xfId="0" applyFont="1" applyFill="1" applyBorder="1" applyAlignment="1">
      <alignment vertical="center"/>
    </xf>
    <xf numFmtId="165" fontId="13" fillId="5" borderId="7" xfId="2" applyNumberFormat="1" applyFont="1" applyFill="1" applyBorder="1" applyAlignment="1" applyProtection="1">
      <alignment horizontal="center" vertical="center"/>
    </xf>
    <xf numFmtId="0" fontId="13" fillId="4" borderId="7" xfId="0" applyFont="1" applyFill="1" applyBorder="1" applyAlignment="1" applyProtection="1">
      <alignment vertical="center"/>
      <protection locked="0"/>
    </xf>
    <xf numFmtId="165" fontId="13" fillId="4" borderId="7" xfId="2" applyNumberFormat="1" applyFont="1" applyFill="1" applyBorder="1" applyAlignment="1" applyProtection="1">
      <alignment horizontal="center" vertical="center"/>
      <protection locked="0"/>
    </xf>
    <xf numFmtId="44" fontId="14" fillId="6" borderId="7" xfId="8" applyFont="1" applyFill="1" applyBorder="1" applyAlignment="1" applyProtection="1">
      <alignment horizontal="center" vertical="center"/>
    </xf>
    <xf numFmtId="10" fontId="14" fillId="6" borderId="7" xfId="0" applyNumberFormat="1" applyFont="1" applyFill="1" applyBorder="1" applyAlignment="1">
      <alignment horizontal="center" vertical="center"/>
    </xf>
    <xf numFmtId="43" fontId="13" fillId="0" borderId="0" xfId="1" applyFont="1" applyAlignment="1">
      <alignment vertical="center"/>
    </xf>
    <xf numFmtId="44" fontId="21" fillId="7" borderId="7" xfId="8" applyFont="1" applyFill="1" applyBorder="1" applyAlignment="1" applyProtection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10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7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22" fillId="5" borderId="7" xfId="0" applyFont="1" applyFill="1" applyBorder="1" applyAlignment="1">
      <alignment vertical="center" wrapText="1"/>
    </xf>
    <xf numFmtId="43" fontId="13" fillId="0" borderId="9" xfId="1" applyFont="1" applyBorder="1" applyAlignment="1">
      <alignment horizontal="center" vertical="center" wrapText="1"/>
    </xf>
    <xf numFmtId="0" fontId="13" fillId="5" borderId="10" xfId="0" applyFont="1" applyFill="1" applyBorder="1" applyAlignment="1">
      <alignment vertical="center" wrapText="1"/>
    </xf>
    <xf numFmtId="0" fontId="13" fillId="5" borderId="9" xfId="0" applyFont="1" applyFill="1" applyBorder="1" applyAlignment="1">
      <alignment vertical="center" wrapText="1"/>
    </xf>
    <xf numFmtId="0" fontId="13" fillId="5" borderId="8" xfId="0" applyFont="1" applyFill="1" applyBorder="1" applyAlignment="1">
      <alignment horizontal="center" vertical="center" wrapText="1"/>
    </xf>
    <xf numFmtId="10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4" fontId="14" fillId="6" borderId="7" xfId="8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43" fontId="13" fillId="0" borderId="7" xfId="1" applyFont="1" applyBorder="1" applyAlignment="1" applyProtection="1">
      <alignment horizontal="center" vertical="center" wrapText="1"/>
    </xf>
    <xf numFmtId="43" fontId="13" fillId="0" borderId="7" xfId="1" applyFont="1" applyFill="1" applyBorder="1" applyAlignment="1" applyProtection="1">
      <alignment horizontal="center" vertical="center" wrapText="1"/>
    </xf>
    <xf numFmtId="44" fontId="14" fillId="7" borderId="7" xfId="8" applyFont="1" applyFill="1" applyBorder="1" applyAlignment="1" applyProtection="1">
      <alignment horizontal="center" vertical="center" wrapText="1"/>
    </xf>
    <xf numFmtId="43" fontId="13" fillId="0" borderId="0" xfId="0" applyNumberFormat="1" applyFont="1" applyAlignment="1">
      <alignment vertical="center"/>
    </xf>
    <xf numFmtId="0" fontId="19" fillId="0" borderId="7" xfId="0" applyFont="1" applyBorder="1" applyAlignment="1">
      <alignment horizontal="center" vertical="center" wrapText="1"/>
    </xf>
    <xf numFmtId="44" fontId="14" fillId="6" borderId="7" xfId="8" applyFont="1" applyFill="1" applyBorder="1" applyAlignment="1" applyProtection="1">
      <alignment horizontal="left" vertical="center" wrapText="1"/>
    </xf>
    <xf numFmtId="0" fontId="24" fillId="0" borderId="0" xfId="4" applyFont="1" applyAlignment="1">
      <alignment vertical="center"/>
    </xf>
    <xf numFmtId="0" fontId="26" fillId="0" borderId="7" xfId="4" applyFont="1" applyBorder="1" applyAlignment="1">
      <alignment horizontal="center" vertical="center"/>
    </xf>
    <xf numFmtId="0" fontId="26" fillId="0" borderId="7" xfId="4" applyFont="1" applyBorder="1" applyAlignment="1">
      <alignment horizontal="left" vertical="center" wrapText="1"/>
    </xf>
    <xf numFmtId="0" fontId="26" fillId="0" borderId="7" xfId="4" applyFont="1" applyBorder="1" applyAlignment="1">
      <alignment horizontal="center" vertical="center" wrapText="1"/>
    </xf>
    <xf numFmtId="44" fontId="26" fillId="4" borderId="7" xfId="7" applyFont="1" applyFill="1" applyBorder="1" applyAlignment="1" applyProtection="1">
      <alignment vertical="center"/>
      <protection locked="0"/>
    </xf>
    <xf numFmtId="44" fontId="26" fillId="0" borderId="7" xfId="7" applyFont="1" applyBorder="1" applyAlignment="1" applyProtection="1">
      <alignment vertical="center"/>
    </xf>
    <xf numFmtId="44" fontId="25" fillId="2" borderId="7" xfId="4" applyNumberFormat="1" applyFont="1" applyFill="1" applyBorder="1" applyAlignment="1">
      <alignment vertical="center"/>
    </xf>
    <xf numFmtId="0" fontId="29" fillId="0" borderId="7" xfId="4" applyFont="1" applyBorder="1" applyAlignment="1">
      <alignment horizontal="center" vertical="center" wrapText="1"/>
    </xf>
    <xf numFmtId="0" fontId="29" fillId="5" borderId="9" xfId="4" applyFont="1" applyFill="1" applyBorder="1" applyAlignment="1">
      <alignment horizontal="center" vertical="center" wrapText="1"/>
    </xf>
    <xf numFmtId="0" fontId="29" fillId="9" borderId="9" xfId="4" applyFont="1" applyFill="1" applyBorder="1" applyAlignment="1">
      <alignment horizontal="center" vertical="center" wrapText="1"/>
    </xf>
    <xf numFmtId="44" fontId="26" fillId="4" borderId="7" xfId="7" applyFont="1" applyFill="1" applyBorder="1" applyAlignment="1" applyProtection="1">
      <alignment horizontal="center" vertical="center"/>
    </xf>
    <xf numFmtId="44" fontId="26" fillId="0" borderId="7" xfId="7" applyFont="1" applyBorder="1" applyAlignment="1" applyProtection="1">
      <alignment horizontal="center" vertical="center"/>
    </xf>
    <xf numFmtId="44" fontId="26" fillId="0" borderId="0" xfId="7" applyFont="1" applyAlignment="1">
      <alignment vertical="center"/>
    </xf>
    <xf numFmtId="44" fontId="25" fillId="2" borderId="7" xfId="7" applyFont="1" applyFill="1" applyBorder="1" applyAlignment="1" applyProtection="1">
      <alignment vertical="center"/>
    </xf>
    <xf numFmtId="0" fontId="31" fillId="0" borderId="0" xfId="4" applyFont="1" applyAlignment="1">
      <alignment vertical="center"/>
    </xf>
    <xf numFmtId="0" fontId="30" fillId="2" borderId="9" xfId="4" applyFont="1" applyFill="1" applyBorder="1" applyAlignment="1">
      <alignment horizontal="center" vertical="center"/>
    </xf>
    <xf numFmtId="0" fontId="30" fillId="2" borderId="7" xfId="4" applyFont="1" applyFill="1" applyBorder="1" applyAlignment="1">
      <alignment horizontal="center" vertical="center"/>
    </xf>
    <xf numFmtId="0" fontId="30" fillId="2" borderId="7" xfId="4" applyFont="1" applyFill="1" applyBorder="1" applyAlignment="1">
      <alignment horizontal="center" vertical="center" wrapText="1"/>
    </xf>
    <xf numFmtId="0" fontId="30" fillId="2" borderId="8" xfId="4" applyFont="1" applyFill="1" applyBorder="1" applyAlignment="1">
      <alignment horizontal="center" vertical="center" wrapText="1"/>
    </xf>
    <xf numFmtId="0" fontId="32" fillId="2" borderId="7" xfId="4" applyFont="1" applyFill="1" applyBorder="1" applyAlignment="1">
      <alignment horizontal="center" vertical="center" wrapText="1"/>
    </xf>
    <xf numFmtId="166" fontId="30" fillId="2" borderId="7" xfId="4" applyNumberFormat="1" applyFont="1" applyFill="1" applyBorder="1" applyAlignment="1">
      <alignment horizontal="center" vertical="center" wrapText="1"/>
    </xf>
    <xf numFmtId="0" fontId="23" fillId="0" borderId="0" xfId="4" applyFont="1" applyAlignment="1">
      <alignment horizontal="center" vertical="center"/>
    </xf>
    <xf numFmtId="44" fontId="33" fillId="0" borderId="0" xfId="7" applyFont="1" applyAlignment="1">
      <alignment vertical="center"/>
    </xf>
    <xf numFmtId="44" fontId="17" fillId="0" borderId="0" xfId="7" applyFont="1" applyAlignment="1">
      <alignment vertical="center"/>
    </xf>
    <xf numFmtId="0" fontId="22" fillId="0" borderId="9" xfId="4" applyFont="1" applyBorder="1" applyAlignment="1">
      <alignment horizontal="center" vertical="center" wrapText="1"/>
    </xf>
    <xf numFmtId="0" fontId="22" fillId="0" borderId="17" xfId="4" applyFont="1" applyBorder="1" applyAlignment="1">
      <alignment vertical="center" wrapText="1"/>
    </xf>
    <xf numFmtId="0" fontId="31" fillId="0" borderId="7" xfId="4" applyFont="1" applyBorder="1" applyAlignment="1">
      <alignment horizontal="center" vertical="center"/>
    </xf>
    <xf numFmtId="0" fontId="22" fillId="0" borderId="7" xfId="4" applyFont="1" applyBorder="1" applyAlignment="1">
      <alignment horizontal="center" vertical="center"/>
    </xf>
    <xf numFmtId="0" fontId="22" fillId="0" borderId="8" xfId="4" applyFont="1" applyBorder="1" applyAlignment="1">
      <alignment horizontal="center" vertical="center" wrapText="1"/>
    </xf>
    <xf numFmtId="166" fontId="31" fillId="5" borderId="7" xfId="7" applyNumberFormat="1" applyFont="1" applyFill="1" applyBorder="1" applyAlignment="1" applyProtection="1">
      <alignment horizontal="center" vertical="center"/>
    </xf>
    <xf numFmtId="44" fontId="31" fillId="0" borderId="0" xfId="4" applyNumberFormat="1" applyFont="1" applyAlignment="1">
      <alignment vertical="center"/>
    </xf>
    <xf numFmtId="0" fontId="22" fillId="0" borderId="8" xfId="4" applyFont="1" applyBorder="1" applyAlignment="1">
      <alignment horizontal="left" vertical="center" wrapText="1"/>
    </xf>
    <xf numFmtId="166" fontId="23" fillId="0" borderId="7" xfId="4" applyNumberFormat="1" applyFont="1" applyBorder="1" applyAlignment="1">
      <alignment horizontal="center" vertical="center"/>
    </xf>
    <xf numFmtId="166" fontId="33" fillId="0" borderId="7" xfId="4" applyNumberFormat="1" applyFont="1" applyBorder="1" applyAlignment="1">
      <alignment horizontal="center" vertical="center"/>
    </xf>
    <xf numFmtId="1" fontId="33" fillId="0" borderId="7" xfId="4" applyNumberFormat="1" applyFont="1" applyBorder="1" applyAlignment="1">
      <alignment horizontal="center" vertical="center"/>
    </xf>
    <xf numFmtId="0" fontId="32" fillId="2" borderId="10" xfId="4" applyFont="1" applyFill="1" applyBorder="1" applyAlignment="1">
      <alignment horizontal="center" vertical="center"/>
    </xf>
    <xf numFmtId="0" fontId="32" fillId="2" borderId="9" xfId="4" applyFont="1" applyFill="1" applyBorder="1" applyAlignment="1">
      <alignment horizontal="center" vertical="center"/>
    </xf>
    <xf numFmtId="166" fontId="32" fillId="2" borderId="7" xfId="4" applyNumberFormat="1" applyFont="1" applyFill="1" applyBorder="1" applyAlignment="1">
      <alignment horizontal="center" vertical="center"/>
    </xf>
    <xf numFmtId="0" fontId="33" fillId="0" borderId="0" xfId="4" applyFont="1" applyAlignment="1">
      <alignment vertical="center"/>
    </xf>
    <xf numFmtId="166" fontId="31" fillId="0" borderId="0" xfId="4" applyNumberFormat="1" applyFont="1" applyAlignment="1">
      <alignment horizontal="center" vertical="center"/>
    </xf>
    <xf numFmtId="0" fontId="32" fillId="2" borderId="10" xfId="4" applyFont="1" applyFill="1" applyBorder="1" applyAlignment="1">
      <alignment horizontal="left" vertical="center"/>
    </xf>
    <xf numFmtId="43" fontId="17" fillId="0" borderId="7" xfId="1" applyFont="1" applyBorder="1" applyAlignment="1">
      <alignment horizontal="right" vertical="center" wrapText="1"/>
    </xf>
    <xf numFmtId="43" fontId="17" fillId="5" borderId="7" xfId="1" applyFont="1" applyFill="1" applyBorder="1" applyAlignment="1">
      <alignment horizontal="right" vertical="center" wrapText="1"/>
    </xf>
    <xf numFmtId="43" fontId="17" fillId="0" borderId="7" xfId="1" applyFont="1" applyBorder="1" applyAlignment="1" applyProtection="1">
      <alignment horizontal="right" vertical="center" wrapText="1"/>
      <protection locked="0"/>
    </xf>
    <xf numFmtId="166" fontId="33" fillId="4" borderId="7" xfId="4" applyNumberFormat="1" applyFont="1" applyFill="1" applyBorder="1" applyAlignment="1">
      <alignment horizontal="center" vertical="center"/>
    </xf>
    <xf numFmtId="0" fontId="22" fillId="0" borderId="8" xfId="4" applyFont="1" applyBorder="1" applyAlignment="1">
      <alignment vertical="center" wrapText="1"/>
    </xf>
    <xf numFmtId="44" fontId="24" fillId="0" borderId="0" xfId="4" applyNumberFormat="1" applyFont="1" applyAlignment="1">
      <alignment vertical="center"/>
    </xf>
    <xf numFmtId="43" fontId="25" fillId="2" borderId="7" xfId="1" applyFont="1" applyFill="1" applyBorder="1" applyAlignment="1">
      <alignment vertical="center"/>
    </xf>
    <xf numFmtId="43" fontId="25" fillId="2" borderId="7" xfId="1" applyFont="1" applyFill="1" applyBorder="1" applyAlignment="1" applyProtection="1">
      <alignment vertical="center"/>
    </xf>
    <xf numFmtId="0" fontId="32" fillId="10" borderId="10" xfId="4" applyFont="1" applyFill="1" applyBorder="1" applyAlignment="1">
      <alignment horizontal="left" vertical="center"/>
    </xf>
    <xf numFmtId="0" fontId="32" fillId="10" borderId="10" xfId="4" applyFont="1" applyFill="1" applyBorder="1" applyAlignment="1">
      <alignment horizontal="center" vertical="center" wrapText="1"/>
    </xf>
    <xf numFmtId="0" fontId="32" fillId="10" borderId="9" xfId="4" applyFont="1" applyFill="1" applyBorder="1" applyAlignment="1">
      <alignment horizontal="center" vertical="center" wrapText="1"/>
    </xf>
    <xf numFmtId="0" fontId="33" fillId="10" borderId="10" xfId="4" applyFont="1" applyFill="1" applyBorder="1" applyAlignment="1">
      <alignment horizontal="left" vertical="center"/>
    </xf>
    <xf numFmtId="0" fontId="33" fillId="10" borderId="10" xfId="4" applyFont="1" applyFill="1" applyBorder="1" applyAlignment="1">
      <alignment horizontal="center" vertical="center"/>
    </xf>
    <xf numFmtId="0" fontId="33" fillId="10" borderId="10" xfId="4" quotePrefix="1" applyFont="1" applyFill="1" applyBorder="1" applyAlignment="1">
      <alignment horizontal="center" vertical="center"/>
    </xf>
    <xf numFmtId="0" fontId="33" fillId="10" borderId="9" xfId="4" applyFont="1" applyFill="1" applyBorder="1" applyAlignment="1">
      <alignment horizontal="center" vertical="center"/>
    </xf>
    <xf numFmtId="10" fontId="13" fillId="0" borderId="7" xfId="2" applyNumberFormat="1" applyFont="1" applyFill="1" applyBorder="1" applyAlignment="1" applyProtection="1">
      <alignment horizontal="center" vertical="center"/>
      <protection locked="0"/>
    </xf>
    <xf numFmtId="10" fontId="13" fillId="0" borderId="7" xfId="0" applyNumberFormat="1" applyFont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8" xfId="0" applyFont="1" applyFill="1" applyBorder="1" applyAlignment="1">
      <alignment horizontal="left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 applyProtection="1">
      <alignment horizontal="left" vertical="center" wrapText="1"/>
      <protection locked="0"/>
    </xf>
    <xf numFmtId="0" fontId="21" fillId="0" borderId="13" xfId="0" applyFont="1" applyBorder="1" applyAlignment="1">
      <alignment horizontal="left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6" borderId="8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21" fillId="7" borderId="8" xfId="0" applyFont="1" applyFill="1" applyBorder="1" applyAlignment="1">
      <alignment horizontal="center" vertical="center"/>
    </xf>
    <xf numFmtId="0" fontId="21" fillId="7" borderId="10" xfId="0" applyFont="1" applyFill="1" applyBorder="1" applyAlignment="1">
      <alignment horizontal="center" vertical="center"/>
    </xf>
    <xf numFmtId="0" fontId="21" fillId="7" borderId="9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horizontal="left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4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7" xfId="0" applyFont="1" applyFill="1" applyBorder="1" applyAlignment="1" applyProtection="1">
      <alignment horizontal="center" vertical="center" wrapText="1"/>
      <protection locked="0"/>
    </xf>
    <xf numFmtId="0" fontId="14" fillId="6" borderId="8" xfId="0" applyFont="1" applyFill="1" applyBorder="1" applyAlignment="1">
      <alignment horizontal="left" vertical="center"/>
    </xf>
    <xf numFmtId="0" fontId="14" fillId="6" borderId="10" xfId="0" applyFont="1" applyFill="1" applyBorder="1" applyAlignment="1">
      <alignment horizontal="left" vertical="center"/>
    </xf>
    <xf numFmtId="0" fontId="14" fillId="6" borderId="9" xfId="0" applyFont="1" applyFill="1" applyBorder="1" applyAlignment="1">
      <alignment horizontal="left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3" fontId="13" fillId="4" borderId="7" xfId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3" fontId="17" fillId="4" borderId="8" xfId="0" applyNumberFormat="1" applyFont="1" applyFill="1" applyBorder="1" applyAlignment="1" applyProtection="1">
      <alignment horizontal="center" vertical="center" wrapText="1"/>
      <protection locked="0"/>
    </xf>
    <xf numFmtId="3" fontId="17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13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23" fillId="5" borderId="8" xfId="4" applyFont="1" applyFill="1" applyBorder="1" applyAlignment="1">
      <alignment horizontal="center" vertical="center"/>
    </xf>
    <xf numFmtId="0" fontId="23" fillId="5" borderId="10" xfId="4" applyFont="1" applyFill="1" applyBorder="1" applyAlignment="1">
      <alignment horizontal="center" vertical="center"/>
    </xf>
    <xf numFmtId="0" fontId="23" fillId="5" borderId="9" xfId="4" applyFont="1" applyFill="1" applyBorder="1" applyAlignment="1">
      <alignment horizontal="center" vertical="center"/>
    </xf>
    <xf numFmtId="0" fontId="25" fillId="2" borderId="7" xfId="4" applyFont="1" applyFill="1" applyBorder="1" applyAlignment="1">
      <alignment horizontal="left" vertical="center"/>
    </xf>
    <xf numFmtId="0" fontId="27" fillId="4" borderId="7" xfId="4" applyFont="1" applyFill="1" applyBorder="1" applyAlignment="1">
      <alignment horizontal="center" vertical="center"/>
    </xf>
    <xf numFmtId="0" fontId="25" fillId="8" borderId="14" xfId="5" applyFont="1" applyFill="1" applyBorder="1" applyAlignment="1">
      <alignment horizontal="center" vertical="center" wrapText="1"/>
    </xf>
    <xf numFmtId="0" fontId="25" fillId="8" borderId="15" xfId="5" applyFont="1" applyFill="1" applyBorder="1" applyAlignment="1">
      <alignment horizontal="center" vertical="center" wrapText="1"/>
    </xf>
    <xf numFmtId="0" fontId="25" fillId="8" borderId="16" xfId="5" applyFont="1" applyFill="1" applyBorder="1" applyAlignment="1">
      <alignment horizontal="center" vertical="center" wrapText="1"/>
    </xf>
    <xf numFmtId="3" fontId="25" fillId="8" borderId="14" xfId="6" applyNumberFormat="1" applyFont="1" applyFill="1" applyBorder="1" applyAlignment="1">
      <alignment horizontal="center" vertical="center" wrapText="1"/>
    </xf>
    <xf numFmtId="3" fontId="25" fillId="8" borderId="15" xfId="6" applyNumberFormat="1" applyFont="1" applyFill="1" applyBorder="1" applyAlignment="1">
      <alignment horizontal="center" vertical="center" wrapText="1"/>
    </xf>
    <xf numFmtId="3" fontId="25" fillId="8" borderId="16" xfId="6" applyNumberFormat="1" applyFont="1" applyFill="1" applyBorder="1" applyAlignment="1">
      <alignment horizontal="center" vertical="center" wrapText="1"/>
    </xf>
    <xf numFmtId="0" fontId="25" fillId="2" borderId="14" xfId="4" applyFont="1" applyFill="1" applyBorder="1" applyAlignment="1">
      <alignment horizontal="center" vertical="center" wrapText="1"/>
    </xf>
    <xf numFmtId="0" fontId="25" fillId="2" borderId="15" xfId="4" applyFont="1" applyFill="1" applyBorder="1" applyAlignment="1">
      <alignment horizontal="center" vertical="center" wrapText="1"/>
    </xf>
    <xf numFmtId="0" fontId="25" fillId="2" borderId="16" xfId="4" applyFont="1" applyFill="1" applyBorder="1" applyAlignment="1">
      <alignment horizontal="center" vertical="center" wrapText="1"/>
    </xf>
    <xf numFmtId="0" fontId="27" fillId="4" borderId="8" xfId="4" applyFont="1" applyFill="1" applyBorder="1" applyAlignment="1">
      <alignment horizontal="center" vertical="center"/>
    </xf>
    <xf numFmtId="0" fontId="27" fillId="4" borderId="10" xfId="4" applyFont="1" applyFill="1" applyBorder="1" applyAlignment="1">
      <alignment horizontal="center" vertical="center"/>
    </xf>
    <xf numFmtId="0" fontId="27" fillId="4" borderId="9" xfId="4" applyFont="1" applyFill="1" applyBorder="1" applyAlignment="1">
      <alignment horizontal="center" vertical="center"/>
    </xf>
    <xf numFmtId="0" fontId="28" fillId="5" borderId="7" xfId="4" applyFont="1" applyFill="1" applyBorder="1" applyAlignment="1">
      <alignment horizontal="center" vertical="center"/>
    </xf>
    <xf numFmtId="0" fontId="30" fillId="5" borderId="8" xfId="4" applyFont="1" applyFill="1" applyBorder="1" applyAlignment="1">
      <alignment horizontal="center" vertical="center"/>
    </xf>
    <xf numFmtId="0" fontId="30" fillId="5" borderId="10" xfId="4" applyFont="1" applyFill="1" applyBorder="1" applyAlignment="1">
      <alignment horizontal="center" vertical="center"/>
    </xf>
    <xf numFmtId="0" fontId="30" fillId="5" borderId="9" xfId="4" applyFont="1" applyFill="1" applyBorder="1" applyAlignment="1">
      <alignment horizontal="center" vertical="center"/>
    </xf>
  </cellXfs>
  <cellStyles count="9">
    <cellStyle name="Moeda" xfId="8" builtinId="4"/>
    <cellStyle name="Moeda 2" xfId="3" xr:uid="{FDD18FE2-8138-40C4-8627-7C651F89C4F4}"/>
    <cellStyle name="Moeda 3" xfId="7" xr:uid="{09F442C9-9048-4A9D-BB95-D5193B3C3A7F}"/>
    <cellStyle name="Normal" xfId="0" builtinId="0"/>
    <cellStyle name="Normal 2" xfId="4" xr:uid="{86F8B9A2-61F9-40B1-A77E-47B579F6B609}"/>
    <cellStyle name="Normal 2 2" xfId="5" xr:uid="{DA9E3B5A-0F19-4060-9A11-3806AC3D51F0}"/>
    <cellStyle name="Normal 3" xfId="6" xr:uid="{B4690B0A-B672-4C1C-864B-9FC417DE079D}"/>
    <cellStyle name="Porcentagem" xfId="2" builtinId="5"/>
    <cellStyle name="Vírgula" xfId="1" builtinId="3"/>
  </cellStyles>
  <dxfs count="20"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border outline="0">
        <left style="thin">
          <color rgb="FF000000"/>
        </left>
      </border>
    </dxf>
    <dxf>
      <font>
        <strike val="0"/>
        <outline val="0"/>
        <shadow val="0"/>
        <vertAlign val="baseline"/>
        <name val="Times New Roman"/>
        <family val="1"/>
        <scheme val="none"/>
      </font>
      <numFmt numFmtId="167" formatCode="&quot;R$&quot;\ #.##000"/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&quot;R$&quot;\ #,##0.0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border outline="0">
        <left style="thin">
          <color indexed="64"/>
        </left>
      </border>
    </dxf>
    <dxf>
      <font>
        <strike val="0"/>
        <outline val="0"/>
        <shadow val="0"/>
        <vertAlign val="baseline"/>
        <name val="Times New Roman"/>
        <family val="1"/>
        <scheme val="none"/>
      </font>
      <numFmt numFmtId="167" formatCode="&quot;R$&quot;\ #.##000"/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&quot;R$&quot;\ #,##0.0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c120477/AppData/Local/Microsoft/Windows/Temporary%20Internet%20Files/Content.IE5/05NWQGPH/Documents%20and%20Settings/rogerio.lobo/Desktop/Rog&#233;rio%20L&#244;bo/Diversos/Editais/BR%20364%20RO/C&#243;pia%20de%20CustosSupervis&#227;o-ANEXOS%20IV-A%20e%20IV-B-BR364AC-RO.xls?1EC501B5" TargetMode="External"/><Relationship Id="rId1" Type="http://schemas.openxmlformats.org/officeDocument/2006/relationships/externalLinkPath" Target="file:///\\1EC501B5\C&#243;pia%20de%20CustosSupervis&#227;o-ANEXOS%20IV-A%20e%20IV-B-BR364AC-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\c\ESTUDO%20PRODU&#199;&#195;O%20DE%20BRITA\Composi&#231;&#227;o%20PRODU&#199;&#195;O%20DE%20BRI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&#243;pia%20de%20Custo_Indireto_UFEM_2_r5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rika\AppData\Local\Microsoft\Windows\Temporary%20Internet%20Files\Content.Outlook\9UPQE36B\CI%20r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120477/AppData/Local/Microsoft/Windows/Temporary%20Internet%20Files/Content.IE5/05NWQGPH/REVISADO%20POLITEC%2005-12-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usto_Indireto_UFEM_2_r5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MP\04%20-%20Planilhas\06%20-%20ALTERA&#199;AO%20DE%20ESCOPO\02%20-%20CONTROLES\Controle%20de%20Alteracao%20de%20Escopo%2009.01.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anteiro\Custo\Canteiro%20Area%20Norte%20r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erika\AppData\Local\Microsoft\Windows\Temporary%20Internet%20Files\Content.Outlook\9UPQE36B\CI%20r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usto_Indireto_UFEM_2_r5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Indireto%20TAz&#227;o%20r0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a-doring\marcelle\Planejamento_Trabalho\1.2005.177%20-%20REPAR\ACOMPANHAMENTO\EAP%20CONTRATU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Histograma%20de%20M&#227;o%20de%20Obra%20Apoio_Consolidado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Histograma_Consolidad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role_de_Custos\Parte_Di&#225;ria\M&#227;o_Obra\2007\04-ABRIL-2007\Abril_MDO_07_THIAGO_ATUALIZ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tercioramos\AppData\Local\Microsoft\Windows\Temporary%20Internet%20Files\Content.Outlook\EYZ0BD51\M&#227;oObraGeral_IBECxCN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4%20-%20PROPOSTA%20COMERCIAL\Oscar\Estudos\Indireto%20Consolidado%20at&#233;%20TA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jorgejunior\Documents\DIVERSOS\PLANILHAS%20EXEL\PONTO%20OFICINA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Backups\3.10.048%20-%20PP%20para%20EBN\Proposta%20Revisada%20EBN%2029%2003%202010\Felipe%20Queiroz\Lista%20Completa%20EBN%2030%2003%202010%20-%20METALICA%20Executiv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erika\AppData\Local\Microsoft\Windows\Temporary%20Internet%20Files\Content.Outlook\9UPQE36B\CI%20r3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Canteiro%20e%20Servi&#231;os%20de%20Apoio_TA2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Indireto_Consolidado\Histograma_Consolidado_Civil+Industrial_r11_Reduzido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TP-GEAD_GCC/Manutencao%20Predial/XX_Termo%20de%20Refer&#234;ncia/XX_Planilha%20de%20Custo%20e%20Forma&#231;&#227;o%20de%20Pre&#231;os/03_Estimativa%20MOB%20sem%20dedicacao%20exclusiva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/Licitacoes%20e%20Contratacoes/Pregao%20Eletronico/2020/PA%202019-3214%20-%20Limpeza%20Sede%20e%20Subse&#231;&#245;es/Anexo%20IV%20-%20Planilhas%20de%20Custos%20e%20Forma&#231;&#227;o%20de%20Pre&#231;os%20-%20Ap&#243;s%20NA/Planilha%20materiais%20todas%20unidades%20corrigida.xlsx?767CEF88" TargetMode="External"/><Relationship Id="rId1" Type="http://schemas.openxmlformats.org/officeDocument/2006/relationships/externalLinkPath" Target="file:///\\767CEF88\Planilha%20materiais%20todas%20unidades%20corrigida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4%20-%20PROPOSTA%20COMERCIAL\Oscar\Estudos\EstaleiroConstru&#231;&#227;o%20-%20Funda&#231;&#227;o\Indireto_Complementar_Mai_1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urso%20Siseng\TRENSURB\OR&#199;AMENTO\indireto%20ajustado%20trem-2008RG1_REV%20(4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Documents%20and%20Settings\mfrota\Configura&#231;&#245;es%20locais\Temporary%20Internet%20Files\Content.Outlook\A7SVTLJL\Lista%20Completa%20EBN%2030%2003%202010%20-%20METALICA%20Bas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NS"/>
      <sheetName val="GC"/>
      <sheetName val="SEGTRAB"/>
      <sheetName val="GAF"/>
      <sheetName val="MEDICINA"/>
      <sheetName val="RH"/>
      <sheetName val="SERVGER"/>
      <sheetName val="FISCALIZ"/>
      <sheetName val="CANTEIRO - Manut"/>
      <sheetName val="CANTEIRO aluguel"/>
      <sheetName val="GASTOSGERAIS"/>
      <sheetName val="SECR"/>
      <sheetName val="COPA"/>
      <sheetName val="REUNIÃO"/>
      <sheetName val="FINANC"/>
      <sheetName val="MAT"/>
      <sheetName val="COMPRAS"/>
      <sheetName val="INFO"/>
      <sheetName val="GP"/>
      <sheetName val="APOIOPRO"/>
      <sheetName val="GEQPTO"/>
      <sheetName val="OFICINA"/>
      <sheetName val="GENG"/>
      <sheetName val="QUALI"/>
      <sheetName val="PLANEJ"/>
      <sheetName val="MEDIÇÃO"/>
      <sheetName val="TOPOG"/>
      <sheetName val="PROJETOS"/>
      <sheetName val="DESP FINANC e FISCAL"/>
      <sheetName val="EXAMES"/>
      <sheetName val="EPI"/>
      <sheetName val="MOBILIZAÇÃO"/>
      <sheetName val=" REPUB 4 P FNS 2"/>
      <sheetName val=" ALOJAMENTOS 4PESSOA"/>
      <sheetName val="ALIMENTAÇÃO"/>
      <sheetName val="PASSAGEM AEREAONUBUS"/>
      <sheetName val="ESTADIA"/>
      <sheetName val="MOBILIZAÇAO"/>
      <sheetName val="DIVEROSEVENTOS"/>
      <sheetName val="ASSISTMED"/>
      <sheetName val="REFEITORIO"/>
      <sheetName val="BENS IMOB"/>
      <sheetName val="BENS INFO"/>
      <sheetName val=" VEÍCULO- LEASING"/>
      <sheetName val="CUSTOS MANUTENÇÃO"/>
      <sheetName val="VEÍCULO-ALUGUEL"/>
      <sheetName val="CRONOGRAMA"/>
      <sheetName val="Canteiros Obras"/>
      <sheetName val="Cantei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70">
          <cell r="D70">
            <v>5000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UFEM_Veiculos"/>
      <sheetName val="UFEM_MO (100)"/>
      <sheetName val="UFEM_MO (-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>
        <row r="5">
          <cell r="B5">
            <v>29700000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8">
          <cell r="H28">
            <v>0.32790000000000002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>
        <row r="10">
          <cell r="D10">
            <v>120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Veiculos"/>
      <sheetName val="UFEM_MO (100)"/>
      <sheetName val="UFEM_MO (-)"/>
      <sheetName val="R6 (3aEtapa + Metal + Corte)"/>
      <sheetName val="TI"/>
      <sheetName val="Resumo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CI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 refreshError="1">
        <row r="5">
          <cell r="B5">
            <v>29700000</v>
          </cell>
          <cell r="C5" t="str">
            <v>Avental Raspa</v>
          </cell>
          <cell r="D5" t="str">
            <v>un</v>
          </cell>
          <cell r="E5">
            <v>13.9</v>
          </cell>
        </row>
        <row r="6">
          <cell r="B6">
            <v>29700100</v>
          </cell>
          <cell r="C6" t="str">
            <v>Blusão De Raspa</v>
          </cell>
          <cell r="D6" t="str">
            <v>un</v>
          </cell>
          <cell r="E6">
            <v>59</v>
          </cell>
        </row>
        <row r="7">
          <cell r="B7">
            <v>29700200</v>
          </cell>
          <cell r="C7" t="str">
            <v>Bota Borracha C.L</v>
          </cell>
          <cell r="D7" t="str">
            <v>un</v>
          </cell>
          <cell r="E7">
            <v>24</v>
          </cell>
        </row>
        <row r="8">
          <cell r="B8">
            <v>29700300</v>
          </cell>
          <cell r="C8" t="str">
            <v>Botina De Couro</v>
          </cell>
          <cell r="D8" t="str">
            <v>un</v>
          </cell>
          <cell r="E8">
            <v>38</v>
          </cell>
        </row>
        <row r="9">
          <cell r="B9">
            <v>29700400</v>
          </cell>
          <cell r="C9" t="str">
            <v>Calça Impermeável</v>
          </cell>
          <cell r="D9" t="str">
            <v>un</v>
          </cell>
          <cell r="E9">
            <v>35</v>
          </cell>
        </row>
        <row r="10">
          <cell r="B10">
            <v>29700500</v>
          </cell>
          <cell r="C10" t="str">
            <v>Capa Trevira</v>
          </cell>
          <cell r="D10" t="str">
            <v>un</v>
          </cell>
          <cell r="E10">
            <v>13</v>
          </cell>
        </row>
        <row r="11">
          <cell r="B11">
            <v>29700600</v>
          </cell>
          <cell r="C11" t="str">
            <v>Capacete</v>
          </cell>
          <cell r="D11" t="str">
            <v>un</v>
          </cell>
          <cell r="E11">
            <v>12</v>
          </cell>
        </row>
        <row r="12">
          <cell r="B12">
            <v>29700700</v>
          </cell>
          <cell r="C12" t="str">
            <v>Carneira P/ Capacete</v>
          </cell>
          <cell r="D12" t="str">
            <v>un</v>
          </cell>
          <cell r="E12">
            <v>7</v>
          </cell>
        </row>
        <row r="13">
          <cell r="B13">
            <v>29700800</v>
          </cell>
          <cell r="C13" t="str">
            <v>Cinto P/ Eletricista</v>
          </cell>
          <cell r="D13" t="str">
            <v>un</v>
          </cell>
          <cell r="E13">
            <v>118</v>
          </cell>
        </row>
        <row r="14">
          <cell r="B14">
            <v>29700900</v>
          </cell>
          <cell r="C14" t="str">
            <v>Cinto Segurança Tipo Paraquedista</v>
          </cell>
          <cell r="D14" t="str">
            <v>un</v>
          </cell>
          <cell r="E14">
            <v>45</v>
          </cell>
        </row>
        <row r="15">
          <cell r="B15">
            <v>29701000</v>
          </cell>
          <cell r="C15" t="str">
            <v>Colete Refletivo</v>
          </cell>
          <cell r="D15" t="str">
            <v>un</v>
          </cell>
          <cell r="E15">
            <v>12</v>
          </cell>
        </row>
        <row r="16">
          <cell r="B16">
            <v>29701100</v>
          </cell>
          <cell r="C16" t="str">
            <v>Jugular</v>
          </cell>
          <cell r="D16" t="str">
            <v>un</v>
          </cell>
          <cell r="E16">
            <v>1.4</v>
          </cell>
        </row>
        <row r="17">
          <cell r="B17">
            <v>29701200</v>
          </cell>
          <cell r="C17" t="str">
            <v>Lente P/ Maçariqueiro Inc.</v>
          </cell>
          <cell r="D17" t="str">
            <v>un</v>
          </cell>
          <cell r="E17">
            <v>0.6</v>
          </cell>
        </row>
        <row r="18">
          <cell r="B18">
            <v>29701300</v>
          </cell>
          <cell r="C18" t="str">
            <v>Luva Borracha Eletricista</v>
          </cell>
          <cell r="D18" t="str">
            <v>un</v>
          </cell>
          <cell r="E18">
            <v>150</v>
          </cell>
        </row>
        <row r="19">
          <cell r="B19">
            <v>29701400</v>
          </cell>
          <cell r="C19" t="str">
            <v>Luva De Pvc Forrada 36Cm</v>
          </cell>
          <cell r="D19" t="str">
            <v>un</v>
          </cell>
          <cell r="E19">
            <v>6</v>
          </cell>
        </row>
        <row r="20">
          <cell r="B20">
            <v>29701500</v>
          </cell>
          <cell r="C20" t="str">
            <v>Luva Kevlar</v>
          </cell>
          <cell r="D20" t="str">
            <v>un</v>
          </cell>
          <cell r="E20">
            <v>90</v>
          </cell>
        </row>
        <row r="21">
          <cell r="B21">
            <v>29701600</v>
          </cell>
          <cell r="C21" t="str">
            <v>Luva Raspa Cano Curto</v>
          </cell>
          <cell r="D21" t="str">
            <v>un</v>
          </cell>
          <cell r="E21">
            <v>4.5999999999999996</v>
          </cell>
        </row>
        <row r="22">
          <cell r="B22">
            <v>29701700</v>
          </cell>
          <cell r="C22" t="str">
            <v>Luva Raspa Cano Longo</v>
          </cell>
          <cell r="D22" t="str">
            <v>un</v>
          </cell>
          <cell r="E22">
            <v>6.5</v>
          </cell>
        </row>
        <row r="23">
          <cell r="B23">
            <v>29701800</v>
          </cell>
          <cell r="C23" t="str">
            <v>Luva Vaqueta</v>
          </cell>
          <cell r="D23" t="str">
            <v>un</v>
          </cell>
          <cell r="E23">
            <v>13.5</v>
          </cell>
        </row>
        <row r="24">
          <cell r="B24">
            <v>29701900</v>
          </cell>
          <cell r="C24" t="str">
            <v>Manga Longa Raspa</v>
          </cell>
          <cell r="D24" t="str">
            <v>un</v>
          </cell>
          <cell r="E24">
            <v>13.9</v>
          </cell>
        </row>
        <row r="25">
          <cell r="B25">
            <v>29702000</v>
          </cell>
          <cell r="C25" t="str">
            <v>Mascara Com Visor P/ Solda</v>
          </cell>
          <cell r="D25" t="str">
            <v>un</v>
          </cell>
          <cell r="E25">
            <v>45.1</v>
          </cell>
        </row>
        <row r="26">
          <cell r="B26">
            <v>29702100</v>
          </cell>
          <cell r="C26" t="str">
            <v>Mascara Descartavel</v>
          </cell>
          <cell r="D26" t="str">
            <v>un</v>
          </cell>
          <cell r="E26">
            <v>1.2</v>
          </cell>
        </row>
        <row r="27">
          <cell r="B27">
            <v>29702200</v>
          </cell>
          <cell r="C27" t="str">
            <v>Oculos Seg. Ampla Visão</v>
          </cell>
          <cell r="D27" t="str">
            <v>un</v>
          </cell>
          <cell r="E27">
            <v>5.5</v>
          </cell>
        </row>
        <row r="28">
          <cell r="B28">
            <v>29702300</v>
          </cell>
          <cell r="C28" t="str">
            <v>Oculos Seg. Lente Policarbonato</v>
          </cell>
          <cell r="D28" t="str">
            <v>un</v>
          </cell>
          <cell r="E28">
            <v>4</v>
          </cell>
        </row>
        <row r="29">
          <cell r="B29">
            <v>29702400</v>
          </cell>
          <cell r="C29" t="str">
            <v>Oculos Seg. Maçariqueiro</v>
          </cell>
          <cell r="D29" t="str">
            <v>un</v>
          </cell>
          <cell r="E29">
            <v>6.5</v>
          </cell>
        </row>
        <row r="30">
          <cell r="B30">
            <v>29702500</v>
          </cell>
          <cell r="C30" t="str">
            <v>Perneira Couro</v>
          </cell>
          <cell r="D30" t="str">
            <v>un</v>
          </cell>
          <cell r="E30">
            <v>13.9</v>
          </cell>
        </row>
        <row r="31">
          <cell r="B31">
            <v>29702600</v>
          </cell>
          <cell r="C31" t="str">
            <v>Perneira Raspa</v>
          </cell>
          <cell r="D31" t="str">
            <v>un</v>
          </cell>
          <cell r="E31">
            <v>13.9</v>
          </cell>
        </row>
        <row r="32">
          <cell r="B32">
            <v>29702700</v>
          </cell>
          <cell r="C32" t="str">
            <v>Protetor Auricular Tipo Concha</v>
          </cell>
          <cell r="D32" t="str">
            <v>un</v>
          </cell>
          <cell r="E32">
            <v>7.5</v>
          </cell>
        </row>
        <row r="33">
          <cell r="B33">
            <v>29702800</v>
          </cell>
          <cell r="C33" t="str">
            <v>Protetor Auricular Tipo Plug</v>
          </cell>
          <cell r="D33" t="str">
            <v>un</v>
          </cell>
          <cell r="E33">
            <v>0.6</v>
          </cell>
        </row>
        <row r="34">
          <cell r="B34">
            <v>29702900</v>
          </cell>
          <cell r="C34" t="str">
            <v>Respirador Semi-Facial Com Filtro</v>
          </cell>
          <cell r="D34" t="str">
            <v>un</v>
          </cell>
          <cell r="E34">
            <v>25</v>
          </cell>
        </row>
        <row r="35">
          <cell r="B35">
            <v>29703000</v>
          </cell>
          <cell r="C35" t="str">
            <v>Talabarte</v>
          </cell>
          <cell r="D35" t="str">
            <v>un</v>
          </cell>
          <cell r="E35">
            <v>18</v>
          </cell>
        </row>
        <row r="36">
          <cell r="B36">
            <v>29704000</v>
          </cell>
          <cell r="C36" t="str">
            <v>Cesta Básica</v>
          </cell>
          <cell r="D36" t="str">
            <v>un</v>
          </cell>
          <cell r="E36">
            <v>120</v>
          </cell>
        </row>
        <row r="37">
          <cell r="B37">
            <v>29705000</v>
          </cell>
          <cell r="C37" t="str">
            <v>Calça de Brim</v>
          </cell>
          <cell r="D37" t="str">
            <v>un</v>
          </cell>
          <cell r="E37">
            <v>20</v>
          </cell>
        </row>
        <row r="38">
          <cell r="B38">
            <v>29705100</v>
          </cell>
          <cell r="C38" t="str">
            <v>Jaqueta de Brim</v>
          </cell>
          <cell r="D38" t="str">
            <v>un</v>
          </cell>
          <cell r="E38">
            <v>18</v>
          </cell>
        </row>
        <row r="39">
          <cell r="B39">
            <v>29706100</v>
          </cell>
          <cell r="C39" t="str">
            <v>Gasolina</v>
          </cell>
          <cell r="D39" t="str">
            <v>l</v>
          </cell>
          <cell r="E39">
            <v>2.7</v>
          </cell>
        </row>
        <row r="40">
          <cell r="B40">
            <v>29706200</v>
          </cell>
          <cell r="C40" t="str">
            <v>Diesel</v>
          </cell>
          <cell r="D40" t="str">
            <v>l</v>
          </cell>
          <cell r="E40">
            <v>2.2000000000000002</v>
          </cell>
        </row>
        <row r="41">
          <cell r="B41">
            <v>29706300</v>
          </cell>
          <cell r="C41" t="str">
            <v>Vale Transporte</v>
          </cell>
          <cell r="D41" t="str">
            <v>un</v>
          </cell>
          <cell r="E41">
            <v>2.35</v>
          </cell>
        </row>
        <row r="42">
          <cell r="B42">
            <v>29706400</v>
          </cell>
          <cell r="C42" t="str">
            <v>Anuncio - Região Sudeste</v>
          </cell>
          <cell r="D42" t="str">
            <v>un</v>
          </cell>
          <cell r="E42">
            <v>55</v>
          </cell>
          <cell r="F42">
            <v>55</v>
          </cell>
        </row>
        <row r="43">
          <cell r="B43">
            <v>29706500</v>
          </cell>
          <cell r="C43" t="str">
            <v>Anuncio - região Norte/Nordeste</v>
          </cell>
          <cell r="D43" t="str">
            <v>un</v>
          </cell>
          <cell r="E43">
            <v>45</v>
          </cell>
          <cell r="F43">
            <v>45</v>
          </cell>
        </row>
        <row r="44">
          <cell r="B44">
            <v>29706600</v>
          </cell>
          <cell r="C44" t="str">
            <v>Anuncio - Região Sul</v>
          </cell>
          <cell r="D44" t="str">
            <v>un</v>
          </cell>
          <cell r="E44">
            <v>50</v>
          </cell>
          <cell r="F44">
            <v>50</v>
          </cell>
        </row>
        <row r="45">
          <cell r="B45">
            <v>29706700</v>
          </cell>
          <cell r="C45" t="str">
            <v>Teste Psicotecnico</v>
          </cell>
          <cell r="D45" t="str">
            <v>un</v>
          </cell>
          <cell r="E45">
            <v>50</v>
          </cell>
          <cell r="F45">
            <v>50</v>
          </cell>
        </row>
        <row r="46">
          <cell r="B46">
            <v>29707000</v>
          </cell>
          <cell r="C46" t="str">
            <v>Material de escritório</v>
          </cell>
          <cell r="D46" t="str">
            <v>R$/pessoa</v>
          </cell>
          <cell r="E46">
            <v>55</v>
          </cell>
          <cell r="F46">
            <v>55</v>
          </cell>
        </row>
        <row r="47">
          <cell r="B47">
            <v>29707020</v>
          </cell>
          <cell r="C47" t="str">
            <v>Materlal de limpeza</v>
          </cell>
          <cell r="D47" t="str">
            <v>R$/pessoa</v>
          </cell>
          <cell r="E47">
            <v>2.5</v>
          </cell>
          <cell r="F47">
            <v>2.5</v>
          </cell>
        </row>
        <row r="48">
          <cell r="B48">
            <v>29707040</v>
          </cell>
          <cell r="C48" t="str">
            <v>Material de copa</v>
          </cell>
          <cell r="D48" t="str">
            <v>R$/pessoa</v>
          </cell>
          <cell r="E48">
            <v>30</v>
          </cell>
          <cell r="F48">
            <v>30</v>
          </cell>
        </row>
        <row r="49">
          <cell r="B49">
            <v>29707060</v>
          </cell>
          <cell r="C49" t="str">
            <v>Eventos</v>
          </cell>
          <cell r="D49" t="str">
            <v>R$/pessoa</v>
          </cell>
          <cell r="E49">
            <v>2</v>
          </cell>
          <cell r="F49">
            <v>2</v>
          </cell>
        </row>
        <row r="50">
          <cell r="B50">
            <v>29707080</v>
          </cell>
          <cell r="C50" t="str">
            <v>Fotografia e filmagem</v>
          </cell>
          <cell r="D50" t="str">
            <v>R$/pessoa</v>
          </cell>
          <cell r="E50">
            <v>3.5</v>
          </cell>
          <cell r="F50">
            <v>3.5</v>
          </cell>
        </row>
        <row r="51">
          <cell r="B51">
            <v>29707100</v>
          </cell>
          <cell r="C51" t="str">
            <v>Despesas e taxas bancárias</v>
          </cell>
          <cell r="D51" t="str">
            <v>R$/pessoa</v>
          </cell>
          <cell r="E51">
            <v>4</v>
          </cell>
          <cell r="F51">
            <v>4</v>
          </cell>
        </row>
        <row r="52">
          <cell r="B52">
            <v>29707120</v>
          </cell>
          <cell r="C52" t="str">
            <v>Despesas com correio e malote</v>
          </cell>
          <cell r="D52" t="str">
            <v>R$/pessoa</v>
          </cell>
          <cell r="E52">
            <v>4.5</v>
          </cell>
          <cell r="F52">
            <v>4.5</v>
          </cell>
        </row>
        <row r="53">
          <cell r="B53">
            <v>29707140</v>
          </cell>
          <cell r="C53" t="str">
            <v>Utensilios e manutenção de mobiliário</v>
          </cell>
          <cell r="D53" t="str">
            <v>R$/M²</v>
          </cell>
          <cell r="E53">
            <v>8</v>
          </cell>
          <cell r="F53">
            <v>8</v>
          </cell>
        </row>
        <row r="54">
          <cell r="B54">
            <v>29707160</v>
          </cell>
          <cell r="C54" t="str">
            <v>Outras despesas de escritório</v>
          </cell>
          <cell r="D54" t="str">
            <v>R$/pessoa</v>
          </cell>
          <cell r="E54">
            <v>20</v>
          </cell>
          <cell r="F54">
            <v>20</v>
          </cell>
        </row>
        <row r="55">
          <cell r="B55">
            <v>29707180</v>
          </cell>
          <cell r="C55" t="str">
            <v>Despesas com hotéis</v>
          </cell>
          <cell r="D55" t="str">
            <v>R$/pessoa</v>
          </cell>
          <cell r="E55">
            <v>40</v>
          </cell>
          <cell r="F55">
            <v>40</v>
          </cell>
        </row>
        <row r="56">
          <cell r="B56">
            <v>29707200</v>
          </cell>
          <cell r="C56" t="str">
            <v>Medicamentos</v>
          </cell>
          <cell r="D56" t="str">
            <v>R$/pessoa</v>
          </cell>
          <cell r="E56">
            <v>10</v>
          </cell>
          <cell r="F56">
            <v>10</v>
          </cell>
        </row>
        <row r="57">
          <cell r="B57">
            <v>29707300</v>
          </cell>
          <cell r="C57" t="str">
            <v>Desjejum - A</v>
          </cell>
          <cell r="D57" t="str">
            <v>un</v>
          </cell>
          <cell r="E57">
            <v>3.67</v>
          </cell>
          <cell r="H57" t="str">
            <v>Pedro Sá (23/set/10)</v>
          </cell>
        </row>
        <row r="58">
          <cell r="B58">
            <v>29707320</v>
          </cell>
          <cell r="C58" t="str">
            <v>Desjejum - B</v>
          </cell>
          <cell r="D58" t="str">
            <v>un</v>
          </cell>
          <cell r="E58">
            <v>1.89</v>
          </cell>
          <cell r="H58" t="str">
            <v>Pedro Sá (23/set/10)</v>
          </cell>
        </row>
        <row r="59">
          <cell r="B59">
            <v>29707340</v>
          </cell>
          <cell r="C59" t="str">
            <v>Almoço - A</v>
          </cell>
          <cell r="D59" t="str">
            <v>un</v>
          </cell>
          <cell r="E59">
            <v>8.98</v>
          </cell>
          <cell r="H59" t="str">
            <v>Pedro Sá (23/set/10)</v>
          </cell>
        </row>
        <row r="60">
          <cell r="B60">
            <v>29707360</v>
          </cell>
          <cell r="C60" t="str">
            <v>Almoço - B</v>
          </cell>
          <cell r="D60" t="str">
            <v>un</v>
          </cell>
          <cell r="E60">
            <v>6.52</v>
          </cell>
          <cell r="H60" t="str">
            <v>Pedro Sá (23/set/10)</v>
          </cell>
        </row>
        <row r="61">
          <cell r="B61">
            <v>29707380</v>
          </cell>
          <cell r="C61" t="str">
            <v>Ceia/Jantar</v>
          </cell>
          <cell r="D61" t="str">
            <v>un</v>
          </cell>
          <cell r="E61">
            <v>4.83</v>
          </cell>
          <cell r="H61" t="str">
            <v>Pedro Sá (23/set/10)</v>
          </cell>
        </row>
        <row r="62">
          <cell r="B62">
            <v>29707400</v>
          </cell>
          <cell r="C62" t="str">
            <v>Zeladora</v>
          </cell>
          <cell r="D62" t="str">
            <v>mês</v>
          </cell>
          <cell r="E62">
            <v>2652.34</v>
          </cell>
        </row>
        <row r="63">
          <cell r="B63">
            <v>29707420</v>
          </cell>
          <cell r="C63" t="str">
            <v>Cama Beliche</v>
          </cell>
          <cell r="D63" t="str">
            <v>un</v>
          </cell>
          <cell r="E63">
            <v>500</v>
          </cell>
        </row>
        <row r="64">
          <cell r="B64">
            <v>29707440</v>
          </cell>
          <cell r="C64" t="str">
            <v>Cama Solteiro</v>
          </cell>
          <cell r="D64" t="str">
            <v>un</v>
          </cell>
          <cell r="E64">
            <v>350</v>
          </cell>
        </row>
        <row r="65">
          <cell r="B65">
            <v>29707460</v>
          </cell>
          <cell r="C65" t="str">
            <v>Colchão de Solteiro</v>
          </cell>
          <cell r="D65" t="str">
            <v>un</v>
          </cell>
          <cell r="E65">
            <v>150</v>
          </cell>
        </row>
        <row r="66">
          <cell r="B66">
            <v>29707480</v>
          </cell>
          <cell r="C66" t="str">
            <v>Armário</v>
          </cell>
          <cell r="D66" t="str">
            <v>un</v>
          </cell>
          <cell r="E66">
            <v>300</v>
          </cell>
        </row>
        <row r="67">
          <cell r="B67">
            <v>29707500</v>
          </cell>
          <cell r="C67" t="str">
            <v>Enxoval de Cama (2 Lençol+ 1 Fronha)</v>
          </cell>
          <cell r="D67" t="str">
            <v>jg</v>
          </cell>
          <cell r="E67">
            <v>150</v>
          </cell>
        </row>
        <row r="68">
          <cell r="B68">
            <v>29707520</v>
          </cell>
          <cell r="C68" t="str">
            <v>Lavanderia</v>
          </cell>
          <cell r="D68" t="str">
            <v>jg</v>
          </cell>
          <cell r="E68">
            <v>5</v>
          </cell>
        </row>
        <row r="69">
          <cell r="B69">
            <v>29708100</v>
          </cell>
          <cell r="C69" t="str">
            <v>Extintor PQ - 4 Kg</v>
          </cell>
          <cell r="D69" t="str">
            <v>un</v>
          </cell>
        </row>
        <row r="70">
          <cell r="B70">
            <v>29708120</v>
          </cell>
          <cell r="C70" t="str">
            <v>Extintor PQ - 6 Kg</v>
          </cell>
          <cell r="D70" t="str">
            <v>un</v>
          </cell>
        </row>
        <row r="71">
          <cell r="B71">
            <v>29708140</v>
          </cell>
          <cell r="C71" t="str">
            <v>Extintor Água 10L</v>
          </cell>
          <cell r="D71" t="str">
            <v>un</v>
          </cell>
        </row>
        <row r="72">
          <cell r="B72">
            <v>29708160</v>
          </cell>
          <cell r="C72" t="str">
            <v>Recarga de extintor</v>
          </cell>
          <cell r="D72" t="str">
            <v>un</v>
          </cell>
          <cell r="E72">
            <v>20</v>
          </cell>
        </row>
        <row r="73">
          <cell r="C73" t="str">
            <v>Material de escritório</v>
          </cell>
          <cell r="D73" t="str">
            <v>vb</v>
          </cell>
          <cell r="E73">
            <v>55</v>
          </cell>
          <cell r="F73">
            <v>55</v>
          </cell>
        </row>
        <row r="74">
          <cell r="C74" t="str">
            <v>Materlal de limpeza</v>
          </cell>
          <cell r="D74" t="str">
            <v>vb</v>
          </cell>
          <cell r="E74">
            <v>2.5</v>
          </cell>
          <cell r="F74">
            <v>2.5</v>
          </cell>
        </row>
        <row r="75">
          <cell r="C75" t="str">
            <v>Material de copa</v>
          </cell>
          <cell r="D75" t="str">
            <v>vb</v>
          </cell>
          <cell r="E75">
            <v>30</v>
          </cell>
          <cell r="F75">
            <v>30</v>
          </cell>
        </row>
        <row r="76">
          <cell r="C76" t="str">
            <v>Eventos</v>
          </cell>
          <cell r="D76" t="str">
            <v>vb</v>
          </cell>
          <cell r="E76">
            <v>2</v>
          </cell>
          <cell r="F76">
            <v>2</v>
          </cell>
        </row>
        <row r="77">
          <cell r="C77" t="str">
            <v>Fotografia e filmagem</v>
          </cell>
          <cell r="D77" t="str">
            <v>vb</v>
          </cell>
          <cell r="E77">
            <v>3.5</v>
          </cell>
          <cell r="F77">
            <v>3.5</v>
          </cell>
        </row>
        <row r="78">
          <cell r="C78" t="str">
            <v>Despesas e taxas bancárias</v>
          </cell>
          <cell r="D78" t="str">
            <v>vb</v>
          </cell>
          <cell r="E78">
            <v>4</v>
          </cell>
          <cell r="F78">
            <v>4</v>
          </cell>
        </row>
        <row r="79">
          <cell r="C79" t="str">
            <v>Despesas com correio e malote</v>
          </cell>
          <cell r="D79" t="str">
            <v>vb</v>
          </cell>
          <cell r="E79">
            <v>4.5</v>
          </cell>
          <cell r="F79">
            <v>4.5</v>
          </cell>
        </row>
        <row r="80">
          <cell r="C80" t="str">
            <v>Utensilios e manutenção de mobiliário</v>
          </cell>
          <cell r="D80" t="str">
            <v>vb</v>
          </cell>
          <cell r="E80">
            <v>8</v>
          </cell>
          <cell r="F80">
            <v>8</v>
          </cell>
        </row>
        <row r="81">
          <cell r="C81" t="str">
            <v>Outras despesas de escritório</v>
          </cell>
          <cell r="D81" t="str">
            <v>vb</v>
          </cell>
          <cell r="E81">
            <v>20</v>
          </cell>
          <cell r="F81">
            <v>20</v>
          </cell>
        </row>
        <row r="82">
          <cell r="C82" t="str">
            <v>Despesas com hotéis</v>
          </cell>
          <cell r="D82" t="str">
            <v>vb</v>
          </cell>
          <cell r="E82">
            <v>40</v>
          </cell>
          <cell r="F82">
            <v>40</v>
          </cell>
        </row>
        <row r="83">
          <cell r="C83" t="str">
            <v>Medicamentos</v>
          </cell>
          <cell r="D83" t="str">
            <v>vb</v>
          </cell>
          <cell r="E83">
            <v>10</v>
          </cell>
          <cell r="F83">
            <v>10</v>
          </cell>
        </row>
        <row r="84">
          <cell r="B84">
            <v>39700100</v>
          </cell>
          <cell r="C84" t="str">
            <v>Astra</v>
          </cell>
          <cell r="D84" t="str">
            <v>mês</v>
          </cell>
          <cell r="E84">
            <v>2050</v>
          </cell>
        </row>
        <row r="85">
          <cell r="B85">
            <v>39700200</v>
          </cell>
          <cell r="C85" t="str">
            <v>Doblô</v>
          </cell>
          <cell r="D85" t="str">
            <v>mês</v>
          </cell>
          <cell r="E85">
            <v>2651</v>
          </cell>
        </row>
        <row r="86">
          <cell r="B86">
            <v>39700300</v>
          </cell>
          <cell r="C86" t="str">
            <v>Gol 1.0</v>
          </cell>
          <cell r="D86" t="str">
            <v>mês</v>
          </cell>
          <cell r="E86">
            <v>1530</v>
          </cell>
        </row>
        <row r="87">
          <cell r="B87">
            <v>39700400</v>
          </cell>
          <cell r="C87" t="str">
            <v>Gol 1.6</v>
          </cell>
          <cell r="D87" t="str">
            <v>mês</v>
          </cell>
          <cell r="E87">
            <v>1670</v>
          </cell>
        </row>
        <row r="88">
          <cell r="B88">
            <v>39700500</v>
          </cell>
          <cell r="C88" t="str">
            <v>Pálio 1.6</v>
          </cell>
          <cell r="D88" t="str">
            <v>mês</v>
          </cell>
          <cell r="E88">
            <v>1490</v>
          </cell>
        </row>
        <row r="89">
          <cell r="B89">
            <v>39700600</v>
          </cell>
          <cell r="C89" t="str">
            <v>Saveiro 1.6</v>
          </cell>
          <cell r="D89" t="str">
            <v>mês</v>
          </cell>
          <cell r="E89">
            <v>1910</v>
          </cell>
        </row>
        <row r="90">
          <cell r="B90">
            <v>39700700</v>
          </cell>
          <cell r="C90" t="str">
            <v>Ambulância UTI</v>
          </cell>
          <cell r="D90" t="str">
            <v>mês</v>
          </cell>
          <cell r="E90">
            <v>5650</v>
          </cell>
        </row>
        <row r="91">
          <cell r="B91">
            <v>39700800</v>
          </cell>
          <cell r="C91" t="str">
            <v>Van</v>
          </cell>
          <cell r="D91" t="str">
            <v>mês</v>
          </cell>
          <cell r="E91">
            <v>1950</v>
          </cell>
          <cell r="H91" t="str">
            <v>12 lugares</v>
          </cell>
        </row>
        <row r="92">
          <cell r="B92">
            <v>39700900</v>
          </cell>
          <cell r="C92" t="str">
            <v>Micro-ônibus com ar (22 lugar)</v>
          </cell>
          <cell r="D92" t="str">
            <v>mês</v>
          </cell>
          <cell r="E92">
            <v>8298</v>
          </cell>
        </row>
        <row r="93">
          <cell r="B93">
            <v>39701000</v>
          </cell>
          <cell r="C93" t="str">
            <v>Ônibus - Itaguaí x Ilha da Madeira</v>
          </cell>
          <cell r="D93" t="str">
            <v>mês</v>
          </cell>
          <cell r="E93">
            <v>10845</v>
          </cell>
        </row>
        <row r="94">
          <cell r="B94">
            <v>39701100</v>
          </cell>
          <cell r="C94" t="str">
            <v>Ônibus - Seropédica x Ilha da Madeira</v>
          </cell>
          <cell r="D94" t="str">
            <v>mês</v>
          </cell>
          <cell r="E94">
            <v>12915</v>
          </cell>
        </row>
        <row r="95">
          <cell r="B95">
            <v>39701200</v>
          </cell>
          <cell r="C95" t="str">
            <v>Ônibus - Itacuruçá x Ilha da Madeira</v>
          </cell>
          <cell r="D95" t="str">
            <v>mês</v>
          </cell>
          <cell r="E95">
            <v>10845</v>
          </cell>
        </row>
        <row r="96">
          <cell r="B96">
            <v>39701300</v>
          </cell>
          <cell r="C96" t="str">
            <v>Ônibus - Muriquí x Ilha da Madeira</v>
          </cell>
          <cell r="D96" t="str">
            <v>mês</v>
          </cell>
          <cell r="E96">
            <v>11880</v>
          </cell>
        </row>
        <row r="97">
          <cell r="B97">
            <v>39701400</v>
          </cell>
          <cell r="C97" t="str">
            <v>Ônibus - Mangaratiba x Ilha da Madeira</v>
          </cell>
          <cell r="D97" t="str">
            <v>mês</v>
          </cell>
          <cell r="E97">
            <v>12915</v>
          </cell>
        </row>
        <row r="98">
          <cell r="B98">
            <v>39701500</v>
          </cell>
          <cell r="C98" t="str">
            <v>Ônibus - Nova Iguaçú (via Campo Grande) x Iha da Madeira</v>
          </cell>
          <cell r="D98" t="str">
            <v>mês</v>
          </cell>
          <cell r="E98">
            <v>13320</v>
          </cell>
        </row>
        <row r="99">
          <cell r="B99">
            <v>39701600</v>
          </cell>
          <cell r="C99" t="str">
            <v>Ônibus - Caxias (Av. Brig. Lima e Silva) x Ilha da Madeira</v>
          </cell>
          <cell r="D99" t="str">
            <v>mês</v>
          </cell>
          <cell r="E99">
            <v>13320</v>
          </cell>
        </row>
        <row r="100">
          <cell r="B100">
            <v>39701700</v>
          </cell>
          <cell r="C100" t="str">
            <v>Ônibus - Santa Cruz x Ilha da Madeira</v>
          </cell>
          <cell r="D100" t="str">
            <v>mês</v>
          </cell>
          <cell r="E100">
            <v>11880</v>
          </cell>
        </row>
        <row r="101">
          <cell r="B101">
            <v>39701800</v>
          </cell>
          <cell r="C101" t="str">
            <v>Micro-ônibus - Itaguaí x Ilha da Madeira</v>
          </cell>
          <cell r="D101" t="str">
            <v>mês</v>
          </cell>
          <cell r="E101">
            <v>8298</v>
          </cell>
        </row>
        <row r="102">
          <cell r="B102">
            <v>39701900</v>
          </cell>
          <cell r="C102" t="str">
            <v>Micro-ônibus - Seropédica x Ilha da Madeira</v>
          </cell>
          <cell r="D102" t="str">
            <v>mês</v>
          </cell>
          <cell r="E102">
            <v>9882</v>
          </cell>
        </row>
        <row r="103">
          <cell r="B103">
            <v>39702000</v>
          </cell>
          <cell r="C103" t="str">
            <v>Micro-ônibus - Itacuruçá x Ilha da Madeira</v>
          </cell>
          <cell r="D103" t="str">
            <v>mês</v>
          </cell>
          <cell r="E103">
            <v>8298</v>
          </cell>
        </row>
        <row r="104">
          <cell r="B104">
            <v>39702100</v>
          </cell>
          <cell r="C104" t="str">
            <v>Micro-ônibus - Muriquí x Ilha da Madeira</v>
          </cell>
          <cell r="D104" t="str">
            <v>mês</v>
          </cell>
          <cell r="E104">
            <v>8775</v>
          </cell>
        </row>
        <row r="105">
          <cell r="B105">
            <v>39702200</v>
          </cell>
          <cell r="C105" t="str">
            <v>Micro-ônibus - Mangaratiba x Ilha da Madeira</v>
          </cell>
          <cell r="D105" t="str">
            <v>mês</v>
          </cell>
          <cell r="E105">
            <v>9882</v>
          </cell>
        </row>
        <row r="106">
          <cell r="B106">
            <v>39702300</v>
          </cell>
          <cell r="C106" t="str">
            <v>Micro-ônibus - Nova Iguaçú (via Campo Grande) x Iha da Madeira</v>
          </cell>
          <cell r="D106" t="str">
            <v>mês</v>
          </cell>
          <cell r="E106">
            <v>9288</v>
          </cell>
        </row>
        <row r="107">
          <cell r="B107">
            <v>39702400</v>
          </cell>
          <cell r="C107" t="str">
            <v>Micro-ônibus - Caxias (Av. Brig. Lima e Silva) x Ilha da Madeira</v>
          </cell>
          <cell r="D107" t="str">
            <v>mês</v>
          </cell>
          <cell r="E107">
            <v>9288</v>
          </cell>
        </row>
        <row r="108">
          <cell r="B108">
            <v>39702500</v>
          </cell>
          <cell r="C108" t="str">
            <v>Micro-ônibus - Santa Cruz x Ilha da Madeira</v>
          </cell>
          <cell r="D108" t="str">
            <v>mês</v>
          </cell>
          <cell r="E108">
            <v>8775</v>
          </cell>
        </row>
        <row r="109">
          <cell r="B109">
            <v>39702600</v>
          </cell>
          <cell r="C109" t="str">
            <v>VAN - Itaguaí x Ilha da Madeira</v>
          </cell>
          <cell r="D109" t="str">
            <v>mês</v>
          </cell>
          <cell r="E109">
            <v>6633</v>
          </cell>
        </row>
        <row r="110">
          <cell r="B110">
            <v>39702700</v>
          </cell>
          <cell r="C110" t="str">
            <v>VAN - Seropédica x Ilha da Madeira</v>
          </cell>
          <cell r="D110" t="str">
            <v>mês</v>
          </cell>
          <cell r="E110">
            <v>7830</v>
          </cell>
        </row>
        <row r="111">
          <cell r="B111">
            <v>39702800</v>
          </cell>
          <cell r="C111" t="str">
            <v>VAN - Itacuruçá x Ilha da Madeira</v>
          </cell>
          <cell r="D111" t="str">
            <v>mês</v>
          </cell>
          <cell r="E111">
            <v>6633</v>
          </cell>
        </row>
        <row r="112">
          <cell r="B112">
            <v>39702900</v>
          </cell>
          <cell r="C112" t="str">
            <v>VAN - Muriquí x Ilha da Madeira</v>
          </cell>
          <cell r="D112" t="str">
            <v>mês</v>
          </cell>
          <cell r="E112">
            <v>7020</v>
          </cell>
        </row>
        <row r="113">
          <cell r="B113">
            <v>39703000</v>
          </cell>
          <cell r="C113" t="str">
            <v>VAN - Mangaratiba x Ilha da Madeira</v>
          </cell>
          <cell r="D113" t="str">
            <v>mês</v>
          </cell>
          <cell r="E113">
            <v>7830</v>
          </cell>
        </row>
        <row r="114">
          <cell r="B114">
            <v>39703100</v>
          </cell>
          <cell r="C114" t="str">
            <v>VAN - Santa Cruz x Ilha da Madeira</v>
          </cell>
          <cell r="D114" t="str">
            <v>mês</v>
          </cell>
          <cell r="E114">
            <v>7020</v>
          </cell>
        </row>
        <row r="115">
          <cell r="B115">
            <v>39703200</v>
          </cell>
          <cell r="C115" t="str">
            <v>VAN - Nova Iguaçú (via Campo Grande) x Iha da Madeira</v>
          </cell>
          <cell r="D115" t="str">
            <v>mês</v>
          </cell>
          <cell r="E115">
            <v>8314</v>
          </cell>
        </row>
        <row r="116">
          <cell r="B116">
            <v>39703300</v>
          </cell>
          <cell r="C116" t="str">
            <v>VAN - Caxias (Av. Brig. Lima e Silva) x Ilha da Madeira</v>
          </cell>
          <cell r="D116" t="str">
            <v>mês</v>
          </cell>
          <cell r="E116">
            <v>8314</v>
          </cell>
        </row>
        <row r="117">
          <cell r="B117">
            <v>39703400</v>
          </cell>
          <cell r="C117" t="str">
            <v>VAN - UFEM X CANTEIRO DE OBRAS</v>
          </cell>
          <cell r="D117" t="str">
            <v>mês</v>
          </cell>
          <cell r="E117">
            <v>5000</v>
          </cell>
        </row>
        <row r="118">
          <cell r="B118">
            <v>39703900</v>
          </cell>
          <cell r="C118" t="str">
            <v>Curso de Capacitação Profissional SENAI</v>
          </cell>
          <cell r="E118">
            <v>180</v>
          </cell>
        </row>
        <row r="119">
          <cell r="B119">
            <v>39703910</v>
          </cell>
          <cell r="C119" t="str">
            <v>Curso de Capacitação Profissional SESI</v>
          </cell>
          <cell r="E119">
            <v>250</v>
          </cell>
        </row>
        <row r="120">
          <cell r="B120">
            <v>39703920</v>
          </cell>
          <cell r="C120" t="str">
            <v>Curso de Capacitação Profissional Segurança do Trabalhador</v>
          </cell>
          <cell r="E120">
            <v>220</v>
          </cell>
        </row>
        <row r="121">
          <cell r="B121">
            <v>39703930</v>
          </cell>
          <cell r="C121" t="str">
            <v>Curso de Capacitação Profissional Outros</v>
          </cell>
          <cell r="E121">
            <v>50</v>
          </cell>
        </row>
        <row r="122">
          <cell r="B122">
            <v>39704200</v>
          </cell>
          <cell r="C122" t="str">
            <v>Posto de Vigia 12 H Noturno</v>
          </cell>
          <cell r="D122" t="str">
            <v>mês</v>
          </cell>
          <cell r="E122">
            <v>3492</v>
          </cell>
          <cell r="F122">
            <v>3492</v>
          </cell>
        </row>
        <row r="123">
          <cell r="B123">
            <v>39704300</v>
          </cell>
          <cell r="C123" t="str">
            <v>Posto de Vigia 12 H Diurno</v>
          </cell>
          <cell r="D123" t="str">
            <v>mês</v>
          </cell>
          <cell r="E123">
            <v>3492</v>
          </cell>
          <cell r="F123">
            <v>3492</v>
          </cell>
        </row>
        <row r="124">
          <cell r="B124">
            <v>39704400</v>
          </cell>
          <cell r="C124" t="str">
            <v>Posto de Vigia 12 H Noturno C/ 24H FDS e Feriados</v>
          </cell>
          <cell r="D124" t="str">
            <v>mês</v>
          </cell>
          <cell r="E124">
            <v>4423.2</v>
          </cell>
          <cell r="F124">
            <v>4423.2</v>
          </cell>
        </row>
        <row r="125">
          <cell r="B125">
            <v>39704500</v>
          </cell>
          <cell r="C125" t="str">
            <v>Posto de Vigia 24 H</v>
          </cell>
          <cell r="D125" t="str">
            <v>mês</v>
          </cell>
          <cell r="E125">
            <v>6984</v>
          </cell>
          <cell r="F125">
            <v>6984</v>
          </cell>
        </row>
        <row r="126">
          <cell r="B126">
            <v>39704600</v>
          </cell>
          <cell r="C126" t="str">
            <v>Posto Vigilante  12 H Notunrno</v>
          </cell>
          <cell r="D126" t="str">
            <v>mês</v>
          </cell>
          <cell r="E126">
            <v>4500</v>
          </cell>
          <cell r="F126">
            <v>4500</v>
          </cell>
        </row>
        <row r="127">
          <cell r="B127">
            <v>39704700</v>
          </cell>
          <cell r="C127" t="str">
            <v>Posto Vigilante  12 H Diurno</v>
          </cell>
          <cell r="D127" t="str">
            <v>mês</v>
          </cell>
          <cell r="E127">
            <v>4500</v>
          </cell>
          <cell r="F127">
            <v>4500</v>
          </cell>
        </row>
        <row r="128">
          <cell r="B128">
            <v>39704800</v>
          </cell>
          <cell r="C128" t="str">
            <v>Posto Vigilante  12 H Noturno C/ 24H FDS e Feriados</v>
          </cell>
          <cell r="D128" t="str">
            <v>mês</v>
          </cell>
          <cell r="E128">
            <v>5700</v>
          </cell>
          <cell r="F128">
            <v>5700</v>
          </cell>
        </row>
        <row r="129">
          <cell r="B129">
            <v>39704900</v>
          </cell>
          <cell r="C129" t="str">
            <v>Posto Vigilante  24 H</v>
          </cell>
          <cell r="D129" t="str">
            <v>mês</v>
          </cell>
          <cell r="E129">
            <v>9000</v>
          </cell>
          <cell r="F129">
            <v>9000</v>
          </cell>
        </row>
        <row r="130">
          <cell r="B130">
            <v>39705000</v>
          </cell>
          <cell r="C130" t="str">
            <v>Passagem Rodoviaria - Região Sudeste (Ida e Volta) São Paulo</v>
          </cell>
          <cell r="D130" t="str">
            <v>un</v>
          </cell>
          <cell r="E130">
            <v>137</v>
          </cell>
          <cell r="H130" t="str">
            <v>Cometa - Convencional (13ago2010)</v>
          </cell>
        </row>
        <row r="131">
          <cell r="B131">
            <v>39705100</v>
          </cell>
          <cell r="C131" t="str">
            <v>Passagem Rodoviária - Região Norte/Nordeste (Ida e Volta) Recife</v>
          </cell>
          <cell r="D131" t="str">
            <v>un</v>
          </cell>
          <cell r="E131">
            <v>676</v>
          </cell>
          <cell r="H131" t="str">
            <v>Itapemirim - Convencional (13ago2010)</v>
          </cell>
        </row>
        <row r="132">
          <cell r="B132">
            <v>39705200</v>
          </cell>
          <cell r="C132" t="str">
            <v>Passagem Rodoviária - Região Sul (Ida e Volta) Florianopolis</v>
          </cell>
          <cell r="D132" t="str">
            <v>un</v>
          </cell>
          <cell r="E132">
            <v>363</v>
          </cell>
          <cell r="H132" t="str">
            <v>Itapemirim - Convencional (13ago2010)</v>
          </cell>
        </row>
        <row r="133">
          <cell r="B133">
            <v>39705220</v>
          </cell>
          <cell r="C133" t="str">
            <v>Passagem Rodoviária - Rio / Seropédica (Ida e Volta)</v>
          </cell>
          <cell r="D133" t="str">
            <v>un</v>
          </cell>
          <cell r="E133">
            <v>11.2</v>
          </cell>
          <cell r="H133" t="str">
            <v>Expresso Real-Rio (13ago2010)</v>
          </cell>
        </row>
        <row r="134">
          <cell r="B134">
            <v>39705300</v>
          </cell>
          <cell r="C134" t="str">
            <v>Passagem Aerea - Região Sudeste (Ida e Volta) São Paulo</v>
          </cell>
          <cell r="D134" t="str">
            <v>un</v>
          </cell>
          <cell r="E134">
            <v>640</v>
          </cell>
          <cell r="H134" t="str">
            <v>Gol (13ago2010)</v>
          </cell>
        </row>
        <row r="135">
          <cell r="B135">
            <v>39705350</v>
          </cell>
          <cell r="C135" t="str">
            <v>Passagem Aerea - Região Norte/Nordeste (Ida e Volta) Recife</v>
          </cell>
          <cell r="D135" t="str">
            <v>un</v>
          </cell>
          <cell r="E135">
            <v>1040</v>
          </cell>
          <cell r="H135" t="str">
            <v>Gol (13ago2010)</v>
          </cell>
        </row>
        <row r="136">
          <cell r="B136">
            <v>39705400</v>
          </cell>
          <cell r="C136" t="str">
            <v>Passagem Aerea - Região Sul (Ida e Volta) Florianopolis</v>
          </cell>
          <cell r="D136" t="str">
            <v>un</v>
          </cell>
          <cell r="E136">
            <v>1078</v>
          </cell>
          <cell r="H136" t="str">
            <v>Gol (13ago2010)</v>
          </cell>
        </row>
        <row r="137">
          <cell r="B137">
            <v>39706000</v>
          </cell>
          <cell r="C137" t="str">
            <v>Plano de Saúde - Basico (Empresa R$ 108,16)</v>
          </cell>
          <cell r="D137" t="str">
            <v>mês</v>
          </cell>
          <cell r="E137">
            <v>13.37</v>
          </cell>
          <cell r="H137" t="str">
            <v>Bradesco Jul2010</v>
          </cell>
        </row>
        <row r="138">
          <cell r="B138">
            <v>39706100</v>
          </cell>
          <cell r="C138" t="str">
            <v>Plano de Saúde - Especial (Empresa R$ 108,16)</v>
          </cell>
          <cell r="D138" t="str">
            <v>mês</v>
          </cell>
          <cell r="E138">
            <v>80.22</v>
          </cell>
          <cell r="H138" t="str">
            <v>Bradesco Jul2010</v>
          </cell>
        </row>
        <row r="139">
          <cell r="B139">
            <v>39706110</v>
          </cell>
          <cell r="C139" t="str">
            <v>Plano de Saúde - Executivo (Empresa R$ 108,16)</v>
          </cell>
          <cell r="D139" t="str">
            <v>mês</v>
          </cell>
          <cell r="E139">
            <v>145.94999999999999</v>
          </cell>
          <cell r="H139" t="str">
            <v>Bradesco Jul2010</v>
          </cell>
        </row>
        <row r="140">
          <cell r="B140">
            <v>39706120</v>
          </cell>
          <cell r="C140" t="str">
            <v>Plano de Saúde - Executivo I (Empresa R$ 108,16)</v>
          </cell>
          <cell r="D140" t="str">
            <v>mês</v>
          </cell>
          <cell r="E140">
            <v>438.14</v>
          </cell>
          <cell r="H140" t="str">
            <v>Bradesco Jul2010</v>
          </cell>
        </row>
        <row r="141">
          <cell r="B141">
            <v>39706150</v>
          </cell>
          <cell r="C141" t="str">
            <v>Plano Odontologico Superior</v>
          </cell>
          <cell r="D141" t="str">
            <v>mês</v>
          </cell>
          <cell r="E141">
            <v>10.7</v>
          </cell>
          <cell r="H141" t="str">
            <v>OdontoPrev Jul2010</v>
          </cell>
        </row>
        <row r="142">
          <cell r="B142">
            <v>39706160</v>
          </cell>
          <cell r="C142" t="str">
            <v>Plano Odontologico Master</v>
          </cell>
          <cell r="D142" t="str">
            <v>mês</v>
          </cell>
          <cell r="E142">
            <v>29.9</v>
          </cell>
          <cell r="H142" t="str">
            <v>OdontoPrev Jul2010</v>
          </cell>
        </row>
        <row r="145">
          <cell r="B145">
            <v>39706200</v>
          </cell>
          <cell r="C145" t="str">
            <v>Exame Clínico</v>
          </cell>
          <cell r="D145" t="str">
            <v>un</v>
          </cell>
          <cell r="E145">
            <v>120</v>
          </cell>
          <cell r="F145">
            <v>120</v>
          </cell>
        </row>
        <row r="146">
          <cell r="B146">
            <v>39706210</v>
          </cell>
          <cell r="C146" t="str">
            <v>Exame ASO</v>
          </cell>
          <cell r="D146" t="str">
            <v>un</v>
          </cell>
          <cell r="E146">
            <v>20</v>
          </cell>
          <cell r="F146">
            <v>20</v>
          </cell>
        </row>
        <row r="147">
          <cell r="B147">
            <v>39706220</v>
          </cell>
          <cell r="C147" t="str">
            <v>Exame HBS</v>
          </cell>
          <cell r="D147" t="str">
            <v>un</v>
          </cell>
          <cell r="E147">
            <v>27</v>
          </cell>
          <cell r="F147">
            <v>27</v>
          </cell>
        </row>
        <row r="148">
          <cell r="B148">
            <v>39706230</v>
          </cell>
          <cell r="C148" t="str">
            <v>Exame Espirometria com Laudo</v>
          </cell>
          <cell r="D148" t="str">
            <v>un</v>
          </cell>
          <cell r="E148">
            <v>150</v>
          </cell>
          <cell r="F148">
            <v>150</v>
          </cell>
        </row>
        <row r="149">
          <cell r="B149">
            <v>39706240</v>
          </cell>
          <cell r="C149" t="str">
            <v>Exame Fator RH</v>
          </cell>
          <cell r="D149" t="str">
            <v>un</v>
          </cell>
          <cell r="E149">
            <v>21</v>
          </cell>
          <cell r="F149">
            <v>21</v>
          </cell>
        </row>
        <row r="150">
          <cell r="B150">
            <v>39706250</v>
          </cell>
          <cell r="C150" t="str">
            <v>Exame Gama GT</v>
          </cell>
          <cell r="D150" t="str">
            <v>un</v>
          </cell>
          <cell r="E150">
            <v>18</v>
          </cell>
          <cell r="F150">
            <v>18</v>
          </cell>
        </row>
        <row r="151">
          <cell r="B151">
            <v>39706260</v>
          </cell>
          <cell r="C151" t="str">
            <v>Exame Hemograma</v>
          </cell>
          <cell r="D151" t="str">
            <v>un</v>
          </cell>
          <cell r="E151">
            <v>27</v>
          </cell>
          <cell r="F151">
            <v>27</v>
          </cell>
        </row>
        <row r="152">
          <cell r="B152">
            <v>39706270</v>
          </cell>
          <cell r="C152" t="str">
            <v>Exame Grupo Sanguíneo + Tipo Sanguíneo</v>
          </cell>
          <cell r="D152" t="str">
            <v>un</v>
          </cell>
          <cell r="E152">
            <v>21</v>
          </cell>
          <cell r="F152">
            <v>21</v>
          </cell>
        </row>
        <row r="153">
          <cell r="B153">
            <v>39706280</v>
          </cell>
          <cell r="C153" t="str">
            <v>Exame Glicemia</v>
          </cell>
          <cell r="D153" t="str">
            <v>un</v>
          </cell>
          <cell r="E153">
            <v>20</v>
          </cell>
          <cell r="F153">
            <v>20</v>
          </cell>
        </row>
        <row r="154">
          <cell r="B154">
            <v>39706290</v>
          </cell>
          <cell r="C154" t="str">
            <v>Exame Audiometria Tonal</v>
          </cell>
          <cell r="D154" t="str">
            <v>un</v>
          </cell>
          <cell r="E154">
            <v>102</v>
          </cell>
          <cell r="F154">
            <v>102</v>
          </cell>
        </row>
        <row r="155">
          <cell r="B155">
            <v>39706300</v>
          </cell>
          <cell r="C155" t="str">
            <v>Exame TGO</v>
          </cell>
          <cell r="D155" t="str">
            <v>un</v>
          </cell>
          <cell r="E155">
            <v>13</v>
          </cell>
          <cell r="F155">
            <v>13</v>
          </cell>
        </row>
        <row r="156">
          <cell r="B156">
            <v>39706310</v>
          </cell>
          <cell r="C156" t="str">
            <v>Exame TGP</v>
          </cell>
          <cell r="D156" t="str">
            <v>un</v>
          </cell>
          <cell r="E156">
            <v>13</v>
          </cell>
          <cell r="F156">
            <v>13</v>
          </cell>
        </row>
        <row r="157">
          <cell r="B157">
            <v>39706320</v>
          </cell>
          <cell r="C157" t="str">
            <v>Exame de Urina: EAS</v>
          </cell>
          <cell r="D157" t="str">
            <v>un</v>
          </cell>
          <cell r="E157">
            <v>20</v>
          </cell>
          <cell r="F157">
            <v>20</v>
          </cell>
        </row>
        <row r="158">
          <cell r="B158">
            <v>39706330</v>
          </cell>
          <cell r="C158" t="str">
            <v>Exame ECG para &gt; 40 anos</v>
          </cell>
          <cell r="D158" t="str">
            <v>un</v>
          </cell>
          <cell r="E158">
            <v>100</v>
          </cell>
          <cell r="F158">
            <v>100</v>
          </cell>
        </row>
        <row r="159">
          <cell r="B159">
            <v>39706340</v>
          </cell>
          <cell r="C159" t="str">
            <v>Exames de Fezes: EPF</v>
          </cell>
          <cell r="D159" t="str">
            <v>un</v>
          </cell>
          <cell r="E159">
            <v>21</v>
          </cell>
          <cell r="F159">
            <v>21</v>
          </cell>
        </row>
        <row r="160">
          <cell r="B160">
            <v>39706350</v>
          </cell>
          <cell r="C160" t="str">
            <v>Exame Dosagem de Cromo, ou Cobre, ou Niquel, ou Magnésio</v>
          </cell>
          <cell r="D160" t="str">
            <v>un</v>
          </cell>
          <cell r="E160">
            <v>84</v>
          </cell>
          <cell r="F160">
            <v>84</v>
          </cell>
        </row>
        <row r="161">
          <cell r="B161">
            <v>39706360</v>
          </cell>
          <cell r="C161" t="str">
            <v>Raios-X  de Tórax PA</v>
          </cell>
          <cell r="D161" t="str">
            <v>un</v>
          </cell>
          <cell r="E161">
            <v>22.649899999999999</v>
          </cell>
          <cell r="F161">
            <v>22.649899999999999</v>
          </cell>
        </row>
        <row r="162">
          <cell r="B162">
            <v>39800010</v>
          </cell>
          <cell r="C162" t="str">
            <v>Alojamento tipo A (20 quartos c/banheiro individual)</v>
          </cell>
          <cell r="D162" t="str">
            <v>m2</v>
          </cell>
          <cell r="E162">
            <v>414.94401378122308</v>
          </cell>
          <cell r="H162" t="str">
            <v>Canteiro proposta W0590-10 de 16ago2010</v>
          </cell>
        </row>
        <row r="163">
          <cell r="B163">
            <v>39800060</v>
          </cell>
          <cell r="C163" t="str">
            <v>Alojamento tipo B (52 quartos c/banheiro coletivo)</v>
          </cell>
          <cell r="D163" t="str">
            <v>m2</v>
          </cell>
          <cell r="E163">
            <v>364.10571833296058</v>
          </cell>
          <cell r="H163" t="str">
            <v>Canteiro proposta W0590-10 de 16ago2010</v>
          </cell>
        </row>
        <row r="164">
          <cell r="B164">
            <v>39802000</v>
          </cell>
          <cell r="C164" t="str">
            <v>Guarita</v>
          </cell>
          <cell r="D164" t="str">
            <v>m2</v>
          </cell>
          <cell r="E164">
            <v>747.80034722222229</v>
          </cell>
          <cell r="F164">
            <v>747.80034722222229</v>
          </cell>
          <cell r="H164" t="str">
            <v>Marchetti Ind. E</v>
          </cell>
          <cell r="I164">
            <v>5.76</v>
          </cell>
          <cell r="J164">
            <v>4307.33</v>
          </cell>
        </row>
        <row r="165">
          <cell r="B165">
            <v>39802020</v>
          </cell>
          <cell r="C165" t="str">
            <v>Escritorio Administrativo</v>
          </cell>
          <cell r="D165" t="str">
            <v>m2</v>
          </cell>
          <cell r="E165">
            <v>425.86000043986979</v>
          </cell>
          <cell r="F165">
            <v>425.86000043986979</v>
          </cell>
          <cell r="H165" t="str">
            <v>Comércio Ltda</v>
          </cell>
          <cell r="I165">
            <v>909.36</v>
          </cell>
          <cell r="J165">
            <v>387260.05</v>
          </cell>
        </row>
        <row r="166">
          <cell r="B166">
            <v>39802040</v>
          </cell>
          <cell r="C166" t="str">
            <v>Escritorio Fiscalização</v>
          </cell>
          <cell r="D166" t="str">
            <v>m2</v>
          </cell>
          <cell r="E166">
            <v>425.86004273504278</v>
          </cell>
          <cell r="F166">
            <v>425.86004273504278</v>
          </cell>
          <cell r="H166" t="str">
            <v>Contrato EBN-</v>
          </cell>
          <cell r="I166">
            <v>93.6</v>
          </cell>
          <cell r="J166">
            <v>39860.5</v>
          </cell>
        </row>
        <row r="167">
          <cell r="B167">
            <v>39802060</v>
          </cell>
          <cell r="C167" t="str">
            <v>Refeitorio</v>
          </cell>
          <cell r="D167" t="str">
            <v>m2</v>
          </cell>
          <cell r="E167">
            <v>340.0599976722533</v>
          </cell>
          <cell r="F167">
            <v>340.0599976722533</v>
          </cell>
          <cell r="H167" t="str">
            <v>003/2009</v>
          </cell>
          <cell r="I167">
            <v>515.52</v>
          </cell>
          <cell r="J167">
            <v>175307.73</v>
          </cell>
        </row>
        <row r="168">
          <cell r="B168">
            <v>39802080</v>
          </cell>
          <cell r="C168" t="str">
            <v>Almoxarifado</v>
          </cell>
          <cell r="D168" t="str">
            <v>m2</v>
          </cell>
          <cell r="E168">
            <v>334.13</v>
          </cell>
          <cell r="F168">
            <v>334.13</v>
          </cell>
          <cell r="I168">
            <v>360</v>
          </cell>
          <cell r="J168">
            <v>120286.8</v>
          </cell>
        </row>
        <row r="169">
          <cell r="B169">
            <v>39802100</v>
          </cell>
          <cell r="C169" t="str">
            <v>Vestiario / Sanitario</v>
          </cell>
          <cell r="D169" t="str">
            <v>m2</v>
          </cell>
          <cell r="E169">
            <v>428.51000072337962</v>
          </cell>
          <cell r="F169">
            <v>428.51000072337962</v>
          </cell>
          <cell r="I169">
            <v>552.96</v>
          </cell>
          <cell r="J169">
            <v>236948.89</v>
          </cell>
        </row>
        <row r="170">
          <cell r="B170">
            <v>39802120</v>
          </cell>
          <cell r="C170" t="str">
            <v>Laboratorio / Segurança</v>
          </cell>
          <cell r="D170" t="str">
            <v>m2</v>
          </cell>
          <cell r="E170">
            <v>408.63001792114699</v>
          </cell>
          <cell r="F170">
            <v>408.63001792114699</v>
          </cell>
          <cell r="I170">
            <v>111.6</v>
          </cell>
          <cell r="J170">
            <v>45603.11</v>
          </cell>
        </row>
        <row r="171">
          <cell r="B171">
            <v>39802140</v>
          </cell>
          <cell r="C171" t="str">
            <v>Area Convivência</v>
          </cell>
          <cell r="D171" t="str">
            <v>m2</v>
          </cell>
          <cell r="E171">
            <v>404.33</v>
          </cell>
          <cell r="F171">
            <v>404.33</v>
          </cell>
          <cell r="I171">
            <v>72</v>
          </cell>
          <cell r="J171">
            <v>29111.759999999998</v>
          </cell>
        </row>
        <row r="172">
          <cell r="B172">
            <v>39802160</v>
          </cell>
          <cell r="C172" t="str">
            <v>Escritorio SE</v>
          </cell>
          <cell r="D172" t="str">
            <v>m2</v>
          </cell>
          <cell r="E172">
            <v>404.3300213675214</v>
          </cell>
          <cell r="F172">
            <v>404.3300213675214</v>
          </cell>
          <cell r="I172">
            <v>93.6</v>
          </cell>
          <cell r="J172">
            <v>37845.29</v>
          </cell>
        </row>
        <row r="173">
          <cell r="B173">
            <v>39802180</v>
          </cell>
          <cell r="C173" t="str">
            <v>Oficina</v>
          </cell>
          <cell r="D173" t="str">
            <v>m2</v>
          </cell>
          <cell r="E173">
            <v>338.11000881834218</v>
          </cell>
          <cell r="F173">
            <v>338.11000881834218</v>
          </cell>
          <cell r="I173">
            <v>181.44</v>
          </cell>
          <cell r="J173">
            <v>61346.68</v>
          </cell>
        </row>
        <row r="174">
          <cell r="B174">
            <v>39802200</v>
          </cell>
          <cell r="C174" t="str">
            <v>Ambulatorio / RH</v>
          </cell>
          <cell r="D174" t="str">
            <v>m2</v>
          </cell>
          <cell r="E174">
            <v>403.27999261720191</v>
          </cell>
          <cell r="F174">
            <v>403.27999261720191</v>
          </cell>
          <cell r="I174">
            <v>216.72</v>
          </cell>
          <cell r="J174">
            <v>87398.84</v>
          </cell>
        </row>
        <row r="175">
          <cell r="B175">
            <v>39802220</v>
          </cell>
          <cell r="C175" t="str">
            <v>Sanitario de Campo</v>
          </cell>
          <cell r="D175" t="str">
            <v>m2</v>
          </cell>
          <cell r="E175">
            <v>653.02006172839492</v>
          </cell>
          <cell r="F175">
            <v>653.02006172839492</v>
          </cell>
          <cell r="I175">
            <v>25.92</v>
          </cell>
          <cell r="J175">
            <v>16926.28</v>
          </cell>
        </row>
        <row r="176">
          <cell r="B176">
            <v>39802240</v>
          </cell>
          <cell r="C176" t="str">
            <v>Central de Formas</v>
          </cell>
          <cell r="D176" t="str">
            <v>m2</v>
          </cell>
          <cell r="E176">
            <v>318.55</v>
          </cell>
          <cell r="F176">
            <v>318.55</v>
          </cell>
          <cell r="I176">
            <v>86.4</v>
          </cell>
          <cell r="J176">
            <v>27522.720000000001</v>
          </cell>
        </row>
        <row r="177">
          <cell r="B177">
            <v>39802260</v>
          </cell>
          <cell r="C177" t="str">
            <v>Central de Armação</v>
          </cell>
          <cell r="D177" t="str">
            <v>m2</v>
          </cell>
          <cell r="E177">
            <v>318.53987794612789</v>
          </cell>
          <cell r="F177">
            <v>318.53987794612789</v>
          </cell>
          <cell r="I177">
            <v>95.04</v>
          </cell>
          <cell r="J177">
            <v>30274.03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8">
          <cell r="H28">
            <v>0.32790000000000002</v>
          </cell>
        </row>
        <row r="30">
          <cell r="H30">
            <v>188</v>
          </cell>
        </row>
        <row r="31">
          <cell r="H31">
            <v>220</v>
          </cell>
        </row>
        <row r="34">
          <cell r="H34">
            <v>18</v>
          </cell>
        </row>
        <row r="35">
          <cell r="H35">
            <v>0</v>
          </cell>
        </row>
        <row r="37">
          <cell r="H37">
            <v>10</v>
          </cell>
        </row>
        <row r="44">
          <cell r="H44">
            <v>5689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Prováveis"/>
      <sheetName val="02-Banco de Dados"/>
      <sheetName val="03-SAE"/>
      <sheetName val="04-CONTROLE"/>
      <sheetName val="CAPA I"/>
      <sheetName val="CAPA II"/>
      <sheetName val="CAPA III"/>
      <sheetName val="Base 1"/>
      <sheetName val="Base 2"/>
      <sheetName val="Numerador"/>
    </sheetNames>
    <sheetDataSet>
      <sheetData sheetId="0" refreshError="1"/>
      <sheetData sheetId="1" refreshError="1">
        <row r="4">
          <cell r="A4" t="str">
            <v>001-0</v>
          </cell>
          <cell r="B4" t="str">
            <v>001</v>
          </cell>
          <cell r="C4">
            <v>0</v>
          </cell>
          <cell r="D4">
            <v>39091</v>
          </cell>
          <cell r="G4" t="str">
            <v>X</v>
          </cell>
          <cell r="L4" t="str">
            <v>X</v>
          </cell>
          <cell r="R4" t="str">
            <v>ALTERAÇÃO NO LAY-OUT DA SALA DE CONTROLE SCL-7100</v>
          </cell>
          <cell r="S4" t="str">
            <v>1) Implementação do Sistema de VAC conforme item 4.2 da ata de reunião 0025267-KAC-PAF-AR-008/06 através de expansão direta com condensação a ar;2) Elevação em 1m do piso acabado;3) Construção de piso falso para a sala de controle;4) Incluisão de senso</v>
          </cell>
          <cell r="T4" t="str">
            <v>Atendimento de solicitação da PETROBRAS, conforme Documentos de Referência [1] e [2].</v>
          </cell>
          <cell r="U4" t="str">
            <v>-</v>
          </cell>
          <cell r="V4" t="str">
            <v>-</v>
          </cell>
          <cell r="W4" t="str">
            <v>1) Item 5 da ata AR-008/062) Item 10.1.1 da ata AR-010/063) SIT 0025267-I-CI-004/20064) FEED: DE-5285.00-6400-190-JCC-501_0 = DE-REVAP-710-042-PRJ-501_05) DE-REVAP-710-048-KAC-001/002/003/004/005</v>
          </cell>
          <cell r="X4" t="str">
            <v>X</v>
          </cell>
          <cell r="Y4" t="str">
            <v>X</v>
          </cell>
          <cell r="Z4" t="str">
            <v>X</v>
          </cell>
          <cell r="AA4" t="str">
            <v>X</v>
          </cell>
          <cell r="AB4" t="str">
            <v>X</v>
          </cell>
          <cell r="AC4" t="str">
            <v>X</v>
          </cell>
          <cell r="AD4" t="str">
            <v>-</v>
          </cell>
          <cell r="AE4" t="str">
            <v>X</v>
          </cell>
          <cell r="AF4" t="str">
            <v>-</v>
          </cell>
          <cell r="AG4" t="str">
            <v>-</v>
          </cell>
          <cell r="AH4" t="str">
            <v>X</v>
          </cell>
          <cell r="AI4" t="str">
            <v>-</v>
          </cell>
          <cell r="AJ4" t="str">
            <v>X</v>
          </cell>
          <cell r="AK4" t="str">
            <v>-</v>
          </cell>
          <cell r="AL4" t="str">
            <v>-</v>
          </cell>
          <cell r="AM4" t="str">
            <v>-</v>
          </cell>
          <cell r="AN4" t="str">
            <v>-</v>
          </cell>
          <cell r="AO4" t="str">
            <v>X</v>
          </cell>
          <cell r="AP4" t="str">
            <v>X</v>
          </cell>
          <cell r="AQ4" t="str">
            <v>1) CONSÓRCIO aguarda resposta da SIT referenciada ( SIT 0025267-I-CI-004/2006 ).</v>
          </cell>
          <cell r="AR4" t="str">
            <v>-</v>
          </cell>
          <cell r="AS4" t="str">
            <v>-</v>
          </cell>
        </row>
        <row r="5">
          <cell r="A5" t="str">
            <v>002-0</v>
          </cell>
          <cell r="B5" t="str">
            <v>002</v>
          </cell>
          <cell r="C5">
            <v>0</v>
          </cell>
          <cell r="D5">
            <v>39091</v>
          </cell>
          <cell r="G5" t="str">
            <v>X</v>
          </cell>
          <cell r="M5" t="str">
            <v>X</v>
          </cell>
          <cell r="R5" t="str">
            <v>INCLUSÃO DA PASSARELA DE INTERLIGAÇÃO DAS PLATAFORMAS DO PIPE-RACK DO ONSITE</v>
          </cell>
          <cell r="S5" t="str">
            <v>PETROBRAS solicita a inclusão da passarela de interligação das plataformas do Pipe-Rack do ONSITE.</v>
          </cell>
          <cell r="T5" t="str">
            <v>Em atendimento a Segurança do Projeto PROPENO e por se tratar de rota de fuga PSV, a PETROBRAS solicitou através do item 2 da Ata de Reunião 0025267-KAC-PAF-AR-049/06, a instalação de uma passarela de interligação das plataformas do Pipe-Rack do ONSITE.</v>
          </cell>
          <cell r="U5" t="str">
            <v>-</v>
          </cell>
          <cell r="V5" t="str">
            <v>-</v>
          </cell>
          <cell r="W5" t="str">
            <v>1) Item 2 da ata 049/062) SIT 0025267-I-PO-007/2006</v>
          </cell>
          <cell r="X5" t="str">
            <v>-</v>
          </cell>
          <cell r="Y5" t="str">
            <v>-</v>
          </cell>
          <cell r="Z5" t="str">
            <v>-</v>
          </cell>
          <cell r="AA5" t="str">
            <v>-</v>
          </cell>
          <cell r="AB5" t="str">
            <v>-</v>
          </cell>
          <cell r="AC5" t="str">
            <v>-</v>
          </cell>
          <cell r="AD5" t="str">
            <v>-</v>
          </cell>
          <cell r="AE5" t="str">
            <v>X</v>
          </cell>
          <cell r="AF5" t="str">
            <v>-</v>
          </cell>
          <cell r="AG5" t="str">
            <v>-</v>
          </cell>
          <cell r="AH5" t="str">
            <v>X</v>
          </cell>
          <cell r="AI5" t="str">
            <v>-</v>
          </cell>
          <cell r="AJ5" t="str">
            <v>X</v>
          </cell>
          <cell r="AK5" t="str">
            <v>-</v>
          </cell>
          <cell r="AL5" t="str">
            <v>-</v>
          </cell>
          <cell r="AM5" t="str">
            <v>X</v>
          </cell>
          <cell r="AN5" t="str">
            <v>X</v>
          </cell>
          <cell r="AO5" t="str">
            <v>X</v>
          </cell>
          <cell r="AP5" t="str">
            <v>X</v>
          </cell>
          <cell r="AQ5" t="str">
            <v>1) Como trata-se de rota de fuga de PSV, deverá ser consultada a Norma NR-13.2) CONSÓRCIO aguarda resposta da SIT referenciada ( SIT 0025267-I-PO-007/2006 ).</v>
          </cell>
          <cell r="AR5" t="str">
            <v>-</v>
          </cell>
          <cell r="AS5" t="str">
            <v>-</v>
          </cell>
        </row>
        <row r="6">
          <cell r="A6" t="str">
            <v>003-0</v>
          </cell>
          <cell r="B6" t="str">
            <v>003</v>
          </cell>
          <cell r="C6">
            <v>0</v>
          </cell>
          <cell r="D6">
            <v>39091</v>
          </cell>
          <cell r="G6" t="str">
            <v>X</v>
          </cell>
          <cell r="L6" t="str">
            <v>X</v>
          </cell>
          <cell r="R6" t="str">
            <v>TEVAP - ESTAÇÃO DE MEDIÇAO</v>
          </cell>
          <cell r="S6" t="str">
            <v xml:space="preserve">Relocação da Estação de Medição do TEVAP para dentro da área dos compressores. </v>
          </cell>
          <cell r="T6" t="str">
            <v>Estava previsto a Estação de Medição próximo aos Braços de Carregamento e esta será relocada para dentro da área dos compressores conforme SIT em referência (0025267-I-CI-007/2006).</v>
          </cell>
          <cell r="U6" t="str">
            <v>-</v>
          </cell>
          <cell r="V6" t="str">
            <v>-</v>
          </cell>
          <cell r="W6" t="str">
            <v>1) SIT 0025267-I-CI-007/2006</v>
          </cell>
          <cell r="X6" t="str">
            <v>-</v>
          </cell>
          <cell r="Y6" t="str">
            <v>-</v>
          </cell>
          <cell r="Z6" t="str">
            <v>x</v>
          </cell>
          <cell r="AA6" t="str">
            <v>-</v>
          </cell>
          <cell r="AB6" t="str">
            <v>x</v>
          </cell>
          <cell r="AC6" t="str">
            <v>-</v>
          </cell>
          <cell r="AD6" t="str">
            <v>-</v>
          </cell>
          <cell r="AE6" t="str">
            <v>x</v>
          </cell>
          <cell r="AF6" t="str">
            <v>-</v>
          </cell>
          <cell r="AG6" t="str">
            <v>-</v>
          </cell>
          <cell r="AH6" t="str">
            <v>x</v>
          </cell>
          <cell r="AI6" t="str">
            <v>-</v>
          </cell>
          <cell r="AJ6" t="str">
            <v>x</v>
          </cell>
          <cell r="AK6" t="str">
            <v>-</v>
          </cell>
          <cell r="AL6" t="str">
            <v>-</v>
          </cell>
          <cell r="AM6" t="str">
            <v>-</v>
          </cell>
          <cell r="AN6" t="str">
            <v>-</v>
          </cell>
          <cell r="AO6" t="str">
            <v>x</v>
          </cell>
          <cell r="AP6" t="str">
            <v>x</v>
          </cell>
          <cell r="AQ6" t="str">
            <v>1) CONSÓRCIO aguarda resposta da SIT referenciada ( SIT 0025267-I-CI-007/2006 ).</v>
          </cell>
          <cell r="AR6" t="str">
            <v>-</v>
          </cell>
          <cell r="AS6" t="str">
            <v>-</v>
          </cell>
        </row>
        <row r="7">
          <cell r="A7" t="str">
            <v>004-0</v>
          </cell>
          <cell r="B7" t="str">
            <v>004</v>
          </cell>
          <cell r="C7">
            <v>0</v>
          </cell>
          <cell r="D7">
            <v>39091</v>
          </cell>
          <cell r="G7" t="str">
            <v>X</v>
          </cell>
          <cell r="L7" t="str">
            <v>X</v>
          </cell>
          <cell r="R7" t="str">
            <v>TEVAP - COBERTURA DA ÁREA DOS COMPRESSORES</v>
          </cell>
          <cell r="S7" t="str">
            <v>Projetar cobertura na área dos Compressores.</v>
          </cell>
          <cell r="T7" t="str">
            <v>No FEED, conforme referência (DE-5285.00-6410.190-PEI-001) não estava previsto cobertura para os compressores. Conforme solicitação da PETROBRAS através do item 6 da Ata de Reunião 008/06 haverá cobertura na área dos compressores. Quanto a cobertura da E</v>
          </cell>
          <cell r="U7" t="str">
            <v>-</v>
          </cell>
          <cell r="V7" t="str">
            <v>-</v>
          </cell>
          <cell r="W7" t="str">
            <v>1) Item 6 da ata 008/062) DE-5285.00-6410.190-PEI-001</v>
          </cell>
          <cell r="X7" t="str">
            <v>-</v>
          </cell>
          <cell r="Y7" t="str">
            <v>-</v>
          </cell>
          <cell r="Z7" t="str">
            <v>x</v>
          </cell>
          <cell r="AA7" t="str">
            <v>-</v>
          </cell>
          <cell r="AB7" t="str">
            <v>x</v>
          </cell>
          <cell r="AC7" t="str">
            <v>-</v>
          </cell>
          <cell r="AD7" t="str">
            <v>-</v>
          </cell>
          <cell r="AE7" t="str">
            <v>x</v>
          </cell>
          <cell r="AF7" t="str">
            <v>-</v>
          </cell>
          <cell r="AG7" t="str">
            <v>-</v>
          </cell>
          <cell r="AH7" t="str">
            <v>x</v>
          </cell>
          <cell r="AI7" t="str">
            <v>-</v>
          </cell>
          <cell r="AJ7" t="str">
            <v>x</v>
          </cell>
          <cell r="AK7" t="str">
            <v>-</v>
          </cell>
          <cell r="AL7" t="str">
            <v>-</v>
          </cell>
          <cell r="AM7" t="str">
            <v>-</v>
          </cell>
          <cell r="AN7" t="str">
            <v>-</v>
          </cell>
          <cell r="AO7" t="str">
            <v>x</v>
          </cell>
          <cell r="AP7" t="str">
            <v>x</v>
          </cell>
          <cell r="AQ7" t="str">
            <v>1) CONSÓRCIO aguarda resposta da SIT referenciada ( SIT 0025267-I-CI-007/2006 ).</v>
          </cell>
          <cell r="AR7" t="str">
            <v>-</v>
          </cell>
          <cell r="AS7" t="str">
            <v>-</v>
          </cell>
        </row>
        <row r="8">
          <cell r="A8" t="str">
            <v>005-0</v>
          </cell>
          <cell r="B8" t="str">
            <v>005</v>
          </cell>
          <cell r="C8">
            <v>0</v>
          </cell>
          <cell r="D8">
            <v>39091</v>
          </cell>
          <cell r="G8" t="str">
            <v>X</v>
          </cell>
          <cell r="M8" t="str">
            <v>X</v>
          </cell>
          <cell r="R8" t="str">
            <v>ALTERAÇÃO DO TIPO DE FUNDAÇÃO DAS TORRES T-28001 E T-28002</v>
          </cell>
          <cell r="S8" t="str">
            <v xml:space="preserve">Alteração do tipo de fundação das Torres T-28001 e T-28002. </v>
          </cell>
          <cell r="T8" t="str">
            <v xml:space="preserve">Estava previsto 1496m de Fundação TIPO-RAIZ, conforme do DE-REVAP-280-110-001_0 emitido em 19/10/06.Através do item 1 da Ata de Reunião 019/06 de 10/11/06 e item 2 da Ata de Reunião 026/06 de 17/11/06 ficou definido que seria alterado o tipo de fundação </v>
          </cell>
          <cell r="U8" t="str">
            <v>-</v>
          </cell>
          <cell r="V8" t="str">
            <v>-</v>
          </cell>
          <cell r="W8" t="str">
            <v>1) Item 1 da ata 019/062) Item 2 da ata 026/06</v>
          </cell>
          <cell r="X8" t="str">
            <v>-</v>
          </cell>
          <cell r="Y8" t="str">
            <v>-</v>
          </cell>
          <cell r="Z8" t="str">
            <v>X</v>
          </cell>
          <cell r="AA8" t="str">
            <v>-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X</v>
          </cell>
          <cell r="AI8" t="str">
            <v>-</v>
          </cell>
          <cell r="AJ8" t="str">
            <v>-</v>
          </cell>
          <cell r="AK8" t="str">
            <v>X</v>
          </cell>
          <cell r="AL8" t="str">
            <v>-</v>
          </cell>
          <cell r="AM8" t="str">
            <v>-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1) Para aumentar a capacidade de tração na estaca hélice continua e para diminuir o tamanho da base, foi utilizado barras do tipo DIWIDAG.</v>
          </cell>
          <cell r="AR8" t="str">
            <v>-</v>
          </cell>
          <cell r="AS8" t="str">
            <v>-</v>
          </cell>
        </row>
        <row r="9">
          <cell r="A9" t="str">
            <v>006-0</v>
          </cell>
          <cell r="B9" t="str">
            <v>006</v>
          </cell>
          <cell r="C9">
            <v>0</v>
          </cell>
          <cell r="D9">
            <v>39091</v>
          </cell>
          <cell r="G9" t="str">
            <v>X</v>
          </cell>
          <cell r="M9" t="str">
            <v>X</v>
          </cell>
          <cell r="R9" t="str">
            <v>INCLUSÃO DE 2 HIDRANTES</v>
          </cell>
          <cell r="S9" t="str">
            <v>Inclusão de 02 Hifrantes Tipo III com canhão acoplado, no lado leste da planta da U-280_ONSITE Propeno.</v>
          </cell>
          <cell r="T9" t="str">
            <v>Conforme item 1.1 da AR-029, a PETROBRAS solicitou a inclusão de 02 Hifrantes Tipo III com canhão.Com isso, haverá 05 colunas de hidrantes do tipo VII + 05 colunas de hidrantes do tipo III com canhão acoplado.</v>
          </cell>
          <cell r="U9" t="str">
            <v>-</v>
          </cell>
          <cell r="V9" t="str">
            <v>-</v>
          </cell>
          <cell r="W9" t="str">
            <v>1) Item 1.1 da ata 029/06</v>
          </cell>
          <cell r="X9" t="str">
            <v>X</v>
          </cell>
          <cell r="Y9" t="str">
            <v>X</v>
          </cell>
          <cell r="Z9" t="str">
            <v>-</v>
          </cell>
          <cell r="AA9" t="str">
            <v>-</v>
          </cell>
          <cell r="AB9" t="str">
            <v>-</v>
          </cell>
          <cell r="AC9" t="str">
            <v>-</v>
          </cell>
          <cell r="AD9" t="str">
            <v>-</v>
          </cell>
          <cell r="AE9" t="str">
            <v>X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 t="str">
            <v>X</v>
          </cell>
          <cell r="AK9" t="str">
            <v>-</v>
          </cell>
          <cell r="AL9" t="str">
            <v>-</v>
          </cell>
          <cell r="AM9" t="str">
            <v>-</v>
          </cell>
          <cell r="AN9" t="str">
            <v>-</v>
          </cell>
          <cell r="AO9" t="str">
            <v>X</v>
          </cell>
          <cell r="AP9" t="str">
            <v>-</v>
          </cell>
          <cell r="AQ9" t="str">
            <v>-</v>
          </cell>
          <cell r="AR9" t="str">
            <v>-</v>
          </cell>
          <cell r="AS9" t="str">
            <v>-</v>
          </cell>
        </row>
        <row r="10">
          <cell r="A10" t="str">
            <v>007-0</v>
          </cell>
          <cell r="B10" t="str">
            <v>007</v>
          </cell>
          <cell r="C10">
            <v>0</v>
          </cell>
          <cell r="D10">
            <v>39091</v>
          </cell>
          <cell r="G10" t="str">
            <v>X</v>
          </cell>
          <cell r="M10" t="str">
            <v>X</v>
          </cell>
          <cell r="R10" t="str">
            <v>BOCAIS E TRANSMISSOR DE NÍVEL NO V-71001</v>
          </cell>
          <cell r="S10" t="str">
            <v>Acréscimo de mais um transmissor de nível no vaso V-71001, que implica não acréscimo de bocal no vaso.</v>
          </cell>
          <cell r="T10" t="str">
            <v>Conforme item 3 da AR-030, a PETROBRAS solicita o acréscimo de mais um transmissor de nível no vaso V-71001. Com isso, haverá a necessidade de incluir mais 2 bocais de diâmetro 1" no vaso V-71001.</v>
          </cell>
          <cell r="U10" t="str">
            <v>-</v>
          </cell>
          <cell r="V10" t="str">
            <v>-</v>
          </cell>
          <cell r="W10" t="str">
            <v>1) Item 3 da ata 030/062) SIT 0025267-I-MA-008/2006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-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 t="str">
            <v>-</v>
          </cell>
          <cell r="AJ10" t="str">
            <v>-</v>
          </cell>
          <cell r="AK10" t="str">
            <v>-</v>
          </cell>
          <cell r="AL10" t="str">
            <v>-</v>
          </cell>
          <cell r="AM10" t="str">
            <v>-</v>
          </cell>
          <cell r="AN10" t="str">
            <v>-</v>
          </cell>
          <cell r="AO10" t="str">
            <v>-</v>
          </cell>
          <cell r="AP10" t="str">
            <v>-</v>
          </cell>
          <cell r="AQ10" t="str">
            <v>1) CONSÓRCIO aguarda resposta da SIT referenciada ( SIT 0025267-I-MA-008/2006 ).</v>
          </cell>
          <cell r="AR10" t="str">
            <v>-</v>
          </cell>
          <cell r="AS10" t="str">
            <v>-</v>
          </cell>
        </row>
        <row r="11">
          <cell r="A11" t="str">
            <v>008-0</v>
          </cell>
          <cell r="B11" t="str">
            <v>008</v>
          </cell>
          <cell r="C11">
            <v>0</v>
          </cell>
          <cell r="D11">
            <v>39091</v>
          </cell>
          <cell r="G11" t="str">
            <v>X</v>
          </cell>
          <cell r="L11" t="str">
            <v>X</v>
          </cell>
          <cell r="R11" t="str">
            <v>SISTEMA DE PUMP OUT</v>
          </cell>
          <cell r="S11" t="str">
            <v>Alteracões para o sistema de PUMP OUT.</v>
          </cell>
          <cell r="T11" t="str">
            <v>1) O Sistema de Pump Out será abaixo do nível do solo diferente do item 4.125 do IBE-Cap4;2) A bomba será horizontal de 5m³/h e inclusão da bomba reserva;3) Incluir ejetor para drenagem da área;4) Não haverá cobertura para a área de implantação do sist</v>
          </cell>
          <cell r="U11" t="str">
            <v>-</v>
          </cell>
          <cell r="V11" t="str">
            <v>-</v>
          </cell>
          <cell r="W11" t="str">
            <v>1) SIT 0025267-I-MA-004/2006</v>
          </cell>
          <cell r="X11" t="str">
            <v>X</v>
          </cell>
          <cell r="Y11" t="str">
            <v>X</v>
          </cell>
          <cell r="Z11" t="str">
            <v>-</v>
          </cell>
          <cell r="AA11" t="str">
            <v>-</v>
          </cell>
          <cell r="AB11" t="str">
            <v>-</v>
          </cell>
          <cell r="AC11" t="str">
            <v>-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-</v>
          </cell>
          <cell r="AI11" t="str">
            <v>-</v>
          </cell>
          <cell r="AJ11" t="str">
            <v>x</v>
          </cell>
          <cell r="AK11" t="str">
            <v>-</v>
          </cell>
          <cell r="AL11" t="str">
            <v>-</v>
          </cell>
          <cell r="AM11" t="str">
            <v>-</v>
          </cell>
          <cell r="AN11" t="str">
            <v>-</v>
          </cell>
          <cell r="AO11" t="str">
            <v>x</v>
          </cell>
          <cell r="AP11" t="str">
            <v>X</v>
          </cell>
          <cell r="AQ11" t="str">
            <v>1) CONSÓRCIO aguarda resposta da SIT referenciada ( SIT 0025267-I-MA-004/2006 ).</v>
          </cell>
          <cell r="AR11" t="str">
            <v>-</v>
          </cell>
          <cell r="AS11" t="str">
            <v>-</v>
          </cell>
        </row>
        <row r="12">
          <cell r="A12" t="str">
            <v>009-0</v>
          </cell>
          <cell r="B12" t="str">
            <v>009</v>
          </cell>
          <cell r="C12">
            <v>0</v>
          </cell>
          <cell r="D12">
            <v>39091</v>
          </cell>
          <cell r="G12" t="str">
            <v>X</v>
          </cell>
          <cell r="L12" t="str">
            <v>X</v>
          </cell>
          <cell r="R12" t="str">
            <v>INCLUSÃO DE HIDRANTES NA U-280</v>
          </cell>
          <cell r="S12" t="str">
            <v>Inclusão de mais 2 hidrantes Tipo-III, com canhão acoplado, no lado Leste da U-280.</v>
          </cell>
          <cell r="T12" t="str">
            <v>Em atendimento a solicitação da pETROBRAS conforme Ata de Reunião 0025267-KAC-PAF-AR-029/06, item-1.1</v>
          </cell>
          <cell r="U12" t="str">
            <v>-</v>
          </cell>
          <cell r="V12" t="str">
            <v>-</v>
          </cell>
          <cell r="W12" t="str">
            <v>1) Item 1.1 da Ata 029/062) SIT 0025267-I-PO-004/2006</v>
          </cell>
          <cell r="X12" t="str">
            <v>-</v>
          </cell>
          <cell r="Y12" t="str">
            <v>-</v>
          </cell>
          <cell r="Z12" t="str">
            <v>-</v>
          </cell>
          <cell r="AA12" t="str">
            <v>-</v>
          </cell>
          <cell r="AB12" t="str">
            <v>-</v>
          </cell>
          <cell r="AC12" t="str">
            <v>-</v>
          </cell>
          <cell r="AD12" t="str">
            <v>-</v>
          </cell>
          <cell r="AE12" t="str">
            <v>X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 t="str">
            <v>X</v>
          </cell>
          <cell r="AK12" t="str">
            <v>-</v>
          </cell>
          <cell r="AL12" t="str">
            <v>-</v>
          </cell>
          <cell r="AM12" t="str">
            <v>X</v>
          </cell>
          <cell r="AN12" t="str">
            <v>-</v>
          </cell>
          <cell r="AO12" t="str">
            <v>X</v>
          </cell>
          <cell r="AP12" t="str">
            <v>-</v>
          </cell>
          <cell r="AQ12" t="str">
            <v>1) CONSÓRCIO aguarda resposta da SIT referenciada ( SIT 0025267-I-PO-004/2006 ).</v>
          </cell>
          <cell r="AR12" t="str">
            <v>-</v>
          </cell>
          <cell r="AS12" t="str">
            <v>-</v>
          </cell>
        </row>
        <row r="13">
          <cell r="A13" t="str">
            <v>010-0</v>
          </cell>
          <cell r="B13" t="str">
            <v>010</v>
          </cell>
          <cell r="C13">
            <v>0</v>
          </cell>
          <cell r="D13">
            <v>39091</v>
          </cell>
          <cell r="G13" t="str">
            <v>X</v>
          </cell>
          <cell r="M13" t="str">
            <v>X</v>
          </cell>
          <cell r="R13" t="str">
            <v>ALTERAÇÃO DE PI´S E TI´S PARA INSTRUMENTOS COM TRANSMISSOR</v>
          </cell>
          <cell r="S13" t="str">
            <v>Alteração nos seguintes instrumentos:1-PRESSÃO: Cancelados os termômetros: TI-280101, 105, 108, 113, 121, 128, 131. Os seguintes termometros foram alterados para termopar: TI-280106, 107, 109, 111, 112, 115, 116, 117, 118, 119, 123, 124, 125, 130. 2-</v>
          </cell>
          <cell r="T13" t="str">
            <v>Conforme ites 1, 3 e 5 da Ata 018/06, será necessario criar toda infraestrutura para encaminhamento de cabos, caixas de junção, inclusão de mais uma Unidade Remota com cartões para termopar, cartões redundantes de comunicação e fonte, e também rede de com</v>
          </cell>
          <cell r="U13" t="str">
            <v>-</v>
          </cell>
          <cell r="V13" t="str">
            <v>-</v>
          </cell>
          <cell r="W13" t="str">
            <v>1) 1) Itens 1,3 e 5 da Ata de Reunião 0025267-KAC-PAF-AR-018/062) SIT 0025267-I-PO-005/2006</v>
          </cell>
          <cell r="X13" t="str">
            <v>X</v>
          </cell>
          <cell r="Y13" t="str">
            <v>-</v>
          </cell>
          <cell r="Z13" t="str">
            <v>-</v>
          </cell>
          <cell r="AA13" t="str">
            <v>-</v>
          </cell>
          <cell r="AB13" t="str">
            <v>-</v>
          </cell>
          <cell r="AC13" t="str">
            <v>-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X</v>
          </cell>
          <cell r="AH13" t="str">
            <v>-</v>
          </cell>
          <cell r="AI13" t="str">
            <v>-</v>
          </cell>
          <cell r="AJ13" t="str">
            <v>X</v>
          </cell>
          <cell r="AK13" t="str">
            <v>-</v>
          </cell>
          <cell r="AL13" t="str">
            <v>-</v>
          </cell>
          <cell r="AM13" t="str">
            <v>X</v>
          </cell>
          <cell r="AN13" t="str">
            <v>-</v>
          </cell>
          <cell r="AO13" t="str">
            <v>X</v>
          </cell>
          <cell r="AP13" t="str">
            <v>-</v>
          </cell>
          <cell r="AQ13" t="str">
            <v>1) CONSÓRCIO aguarda resposta da SIT referenciada ( SIT 0025267-I-PO-005/2006 ).</v>
          </cell>
          <cell r="AR13" t="str">
            <v>-</v>
          </cell>
          <cell r="AS13" t="str">
            <v>-</v>
          </cell>
        </row>
        <row r="14">
          <cell r="A14" t="str">
            <v>011-0</v>
          </cell>
          <cell r="B14" t="str">
            <v>011</v>
          </cell>
          <cell r="C14">
            <v>0</v>
          </cell>
          <cell r="D14">
            <v>39091</v>
          </cell>
          <cell r="G14" t="str">
            <v>X</v>
          </cell>
          <cell r="M14" t="str">
            <v>X</v>
          </cell>
          <cell r="R14" t="str">
            <v>BRAÇOS DE CARREGAMENTO DE PROPENO DO TEVAP</v>
          </cell>
          <cell r="S14" t="str">
            <v>Alteração dos Braços de Carregamento de Propeno para aço inoxidável.</v>
          </cell>
          <cell r="T14" t="str">
            <v>Em atendimento a solicitação da PETROBRAS através do item 5 da Ata de Reunião 0025267-KAC-PAF-AR-027/06 há a necessidade de Braços de Carregamento para aço inoxidável devido a possibilidade de temperatura baixa nas linhas.</v>
          </cell>
          <cell r="U14" t="str">
            <v>-</v>
          </cell>
          <cell r="V14" t="str">
            <v>-</v>
          </cell>
          <cell r="W14" t="str">
            <v>1) Item 4 da AR-027/062) SIT 0025267-I-PO-006/2006</v>
          </cell>
          <cell r="X14" t="str">
            <v>X</v>
          </cell>
          <cell r="Y14" t="str">
            <v>X</v>
          </cell>
          <cell r="Z14" t="str">
            <v>-</v>
          </cell>
          <cell r="AA14" t="str">
            <v>-</v>
          </cell>
          <cell r="AB14" t="str">
            <v>-</v>
          </cell>
          <cell r="AC14" t="str">
            <v>-</v>
          </cell>
          <cell r="AD14" t="str">
            <v>-</v>
          </cell>
          <cell r="AE14" t="str">
            <v>X</v>
          </cell>
          <cell r="AF14" t="str">
            <v>-</v>
          </cell>
          <cell r="AG14" t="str">
            <v>-</v>
          </cell>
          <cell r="AH14" t="str">
            <v>-</v>
          </cell>
          <cell r="AI14" t="str">
            <v>-</v>
          </cell>
          <cell r="AJ14" t="str">
            <v>X</v>
          </cell>
          <cell r="AK14" t="str">
            <v>-</v>
          </cell>
          <cell r="AL14" t="str">
            <v>-</v>
          </cell>
          <cell r="AM14" t="str">
            <v>X</v>
          </cell>
          <cell r="AN14" t="str">
            <v>-</v>
          </cell>
          <cell r="AO14" t="str">
            <v>X</v>
          </cell>
          <cell r="AP14" t="str">
            <v>-</v>
          </cell>
          <cell r="AQ14" t="str">
            <v>1) CONSÓRCIO aguarda resposta da SIT referenciada ( SIT 0025267-I-PO-006/2006 ).</v>
          </cell>
          <cell r="AR14" t="str">
            <v>-</v>
          </cell>
          <cell r="AS14" t="str">
            <v>-</v>
          </cell>
        </row>
        <row r="15">
          <cell r="A15" t="str">
            <v>012-0</v>
          </cell>
          <cell r="B15" t="str">
            <v>012</v>
          </cell>
          <cell r="C15">
            <v>0</v>
          </cell>
          <cell r="D15">
            <v>39091</v>
          </cell>
          <cell r="F15" t="str">
            <v>X</v>
          </cell>
          <cell r="L15" t="str">
            <v>X</v>
          </cell>
          <cell r="R15" t="str">
            <v>ALTERAÇÕES NO PLOT-PLAN</v>
          </cell>
          <cell r="S15" t="str">
            <v>Alterações no Plot-Plan.</v>
          </cell>
          <cell r="T15" t="str">
            <v>Em atendimento a solicitação da PETROBRAS conforme item 6 da Ata 018/06 os seguintes devem ser analisados:1) Os trocadores 04/05/06/07/02 por serem com espelho fixo não precisa deixar espaço para remoção do feixe e o carretel ficará invertido, para o lad</v>
          </cell>
          <cell r="U15" t="str">
            <v>-</v>
          </cell>
          <cell r="V15" t="str">
            <v>-</v>
          </cell>
          <cell r="W15" t="str">
            <v>1) Item 6 da ata 018/07</v>
          </cell>
          <cell r="X15" t="str">
            <v>X</v>
          </cell>
          <cell r="Y15" t="str">
            <v>X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 t="str">
            <v>X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X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</row>
        <row r="16">
          <cell r="A16" t="str">
            <v>013-0</v>
          </cell>
          <cell r="B16" t="str">
            <v>013</v>
          </cell>
          <cell r="C16">
            <v>0</v>
          </cell>
          <cell r="D16">
            <v>39091</v>
          </cell>
          <cell r="E16" t="str">
            <v>X</v>
          </cell>
          <cell r="M16" t="str">
            <v>X</v>
          </cell>
          <cell r="R16" t="str">
            <v>U-280 - ALTURA DAS BASES CIVIS DAS TORRES T-28001 E T-28002</v>
          </cell>
          <cell r="S16" t="str">
            <v>A PETROBRAS através da Ata 050/06 definiu as seguintes alturas relativas as bases civis das torres:T-28001 : de 300mm prevista no FEED para 1250mmT-28002 : de 300mm prevista no FEED para 500mm</v>
          </cell>
          <cell r="T16" t="str">
            <v>O CONSÓRCIO iniciou o modelamento do conjunto Torre/Refervedor/Vaso e deparou com o problema de conseguir atender a solicitação do fluxograma quanto a altura mínima a deixar entre a linha de tangência da torre e o respectivo refervedor.Para manter as dis</v>
          </cell>
          <cell r="U16" t="str">
            <v>-</v>
          </cell>
          <cell r="V16" t="str">
            <v>-</v>
          </cell>
          <cell r="W16" t="str">
            <v>1) da Ata de Reunião 0025267-KAC-PAF-AR-050/06</v>
          </cell>
          <cell r="X16" t="str">
            <v>-</v>
          </cell>
          <cell r="Y16" t="str">
            <v>X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X</v>
          </cell>
          <cell r="AI16" t="str">
            <v>-</v>
          </cell>
          <cell r="AJ16" t="str">
            <v>X</v>
          </cell>
          <cell r="AK16" t="str">
            <v>-</v>
          </cell>
          <cell r="AL16" t="str">
            <v>-</v>
          </cell>
          <cell r="AM16" t="str">
            <v>X</v>
          </cell>
          <cell r="AN16" t="str">
            <v>-</v>
          </cell>
          <cell r="AO16" t="str">
            <v>X</v>
          </cell>
          <cell r="AP16" t="str">
            <v>-</v>
          </cell>
          <cell r="AQ16" t="str">
            <v>-</v>
          </cell>
          <cell r="AR16" t="str">
            <v>-</v>
          </cell>
          <cell r="AS16" t="str">
            <v>-</v>
          </cell>
        </row>
        <row r="17">
          <cell r="A17" t="str">
            <v>014-0</v>
          </cell>
          <cell r="B17" t="str">
            <v>014</v>
          </cell>
          <cell r="C17">
            <v>0</v>
          </cell>
          <cell r="D17">
            <v>39091</v>
          </cell>
          <cell r="F17" t="str">
            <v>X</v>
          </cell>
          <cell r="M17" t="str">
            <v>X</v>
          </cell>
          <cell r="R17" t="str">
            <v>REQUISITOS DE SEGURANÇA DA UNIDADE DE PROPENO</v>
          </cell>
          <cell r="S17" t="str">
            <v>PETROBRAS comenta que deverá ser previsto os itens abaixo listados para segurança da unidade:       i) Sistema de Dilúvio para as Bombas B-28001 A/B e B-28005 A/B;       ii) Acionamento automático da movimentação dos canhões (remoto);       iii) Instal</v>
          </cell>
          <cell r="T17" t="str">
            <v>Em atendimento a solicitação da PETROBRAS conforme  item 1.c da Ata 046.</v>
          </cell>
          <cell r="U17" t="str">
            <v>-</v>
          </cell>
          <cell r="V17" t="str">
            <v>-</v>
          </cell>
          <cell r="W17" t="str">
            <v>1) Item 1.c da Ata 046/06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D17" t="str">
            <v>-</v>
          </cell>
          <cell r="AE17" t="str">
            <v>X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X</v>
          </cell>
          <cell r="AK17" t="str">
            <v>-</v>
          </cell>
          <cell r="AL17" t="str">
            <v>-</v>
          </cell>
          <cell r="AM17" t="str">
            <v>X</v>
          </cell>
          <cell r="AN17" t="str">
            <v>-</v>
          </cell>
          <cell r="AO17" t="str">
            <v>X</v>
          </cell>
          <cell r="AP17" t="str">
            <v>-</v>
          </cell>
          <cell r="AQ17" t="str">
            <v>-</v>
          </cell>
          <cell r="AR17" t="str">
            <v>-</v>
          </cell>
          <cell r="AS17" t="str">
            <v>-</v>
          </cell>
        </row>
        <row r="18">
          <cell r="A18" t="str">
            <v>015-0</v>
          </cell>
          <cell r="B18" t="str">
            <v>015</v>
          </cell>
          <cell r="C18">
            <v>0</v>
          </cell>
          <cell r="D18">
            <v>39091</v>
          </cell>
          <cell r="G18" t="str">
            <v>X</v>
          </cell>
          <cell r="L18" t="str">
            <v>X</v>
          </cell>
          <cell r="R18" t="str">
            <v>LINHAS COM REVESTIMENTO INTERNO</v>
          </cell>
          <cell r="S18" t="str">
            <v>Para melhoria operacional, necessidade de linhas com revestimento interno, onde sugerimos que seja utilizada a Especificação Lb-F da N-76-F de Janeiro de 2006.</v>
          </cell>
          <cell r="T18" t="str">
            <v>Consideremos as linhas de água desmineralizada como AV, AS, AD e a Especificação Ag da N-76_F de Jan de 2006:1) LINHAS - as linhas são revestidas internamente com epóxi, consequentemente há grandes dificuldades na sua construção e manutenção.2) VÁLVULAS</v>
          </cell>
          <cell r="U18" t="str">
            <v>-</v>
          </cell>
          <cell r="V18" t="str">
            <v>-</v>
          </cell>
          <cell r="W18" t="str">
            <v>1) SIT 0025267-I-TU-001/2006</v>
          </cell>
          <cell r="X18" t="str">
            <v>X</v>
          </cell>
          <cell r="Y18" t="str">
            <v>X</v>
          </cell>
          <cell r="Z18" t="str">
            <v>-</v>
          </cell>
          <cell r="AA18" t="str">
            <v>-</v>
          </cell>
          <cell r="AB18" t="str">
            <v>-</v>
          </cell>
          <cell r="AC18" t="str">
            <v>-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X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X</v>
          </cell>
          <cell r="AP18" t="str">
            <v>-</v>
          </cell>
          <cell r="AQ18" t="str">
            <v>1) CONSÓRCIO aguarda resposta da SIT referenciada ( SIT 0025267-I-TU-001/2006 ).</v>
          </cell>
          <cell r="AR18" t="str">
            <v>-</v>
          </cell>
          <cell r="AS18" t="str">
            <v>-</v>
          </cell>
        </row>
        <row r="19">
          <cell r="A19" t="str">
            <v>016-0</v>
          </cell>
          <cell r="B19" t="str">
            <v>016</v>
          </cell>
          <cell r="C19">
            <v>0</v>
          </cell>
          <cell r="D19">
            <v>39091</v>
          </cell>
          <cell r="G19" t="str">
            <v>X</v>
          </cell>
          <cell r="M19" t="str">
            <v>X</v>
          </cell>
          <cell r="R19" t="str">
            <v>COLOCAÇÃO DE MÓDULOS ABAIXO DO NIVEL DO SOLO</v>
          </cell>
          <cell r="S19" t="str">
            <v>Os módulos de equipamentos devem ficar situados abaixo do nível do pavimento.</v>
          </cell>
          <cell r="T19" t="str">
            <v>O pavimento da unidade não deverá ficar acima do graid sendo necessário rebaixar os módulos.</v>
          </cell>
          <cell r="U19" t="str">
            <v>-</v>
          </cell>
          <cell r="V19" t="str">
            <v>-</v>
          </cell>
          <cell r="W19" t="str">
            <v>1) Solicitação da PETROBRAS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X</v>
          </cell>
          <cell r="AI19" t="str">
            <v>-</v>
          </cell>
          <cell r="AJ19" t="str">
            <v>X</v>
          </cell>
          <cell r="AK19" t="str">
            <v>-</v>
          </cell>
          <cell r="AL19" t="str">
            <v>-</v>
          </cell>
          <cell r="AM19" t="str">
            <v>X</v>
          </cell>
          <cell r="AN19" t="str">
            <v>-</v>
          </cell>
          <cell r="AO19" t="str">
            <v>X</v>
          </cell>
          <cell r="AP19" t="str">
            <v>-</v>
          </cell>
          <cell r="AQ19" t="str">
            <v>Solicitação da PETROBRAS.</v>
          </cell>
          <cell r="AR19" t="str">
            <v>-</v>
          </cell>
          <cell r="AS19" t="str">
            <v>-</v>
          </cell>
        </row>
        <row r="20">
          <cell r="A20" t="str">
            <v>017-0</v>
          </cell>
          <cell r="B20" t="str">
            <v>017</v>
          </cell>
          <cell r="C20">
            <v>0</v>
          </cell>
          <cell r="D20">
            <v>39091</v>
          </cell>
          <cell r="G20" t="str">
            <v>X</v>
          </cell>
          <cell r="L20" t="str">
            <v>X</v>
          </cell>
          <cell r="R20" t="str">
            <v>PROTEÇÃO FIRE-PROOFING ATRAVÉS DE CHARTEC NO GLP-DD</v>
          </cell>
          <cell r="S20" t="str">
            <v>Utilização de CHARTEC para a proteção fireproof da estrutura metálica do Pipe-Rack da área do GLP-DD.</v>
          </cell>
          <cell r="T20" t="str">
            <v>Solicitação da PETROBRAS através do item 6.6 da ata de Reunião 010/06.</v>
          </cell>
          <cell r="U20" t="str">
            <v>-</v>
          </cell>
          <cell r="V20" t="str">
            <v>-</v>
          </cell>
          <cell r="W20" t="str">
            <v>1) Item 6.6 da ata 010/062) SIT 0025267-I-CI-002/2006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X</v>
          </cell>
          <cell r="AF20" t="str">
            <v>-</v>
          </cell>
          <cell r="AG20" t="str">
            <v>-</v>
          </cell>
          <cell r="AH20" t="str">
            <v>X</v>
          </cell>
          <cell r="AI20" t="str">
            <v>X</v>
          </cell>
          <cell r="AJ20" t="str">
            <v>X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X</v>
          </cell>
          <cell r="AP20" t="str">
            <v>-</v>
          </cell>
          <cell r="AQ20" t="str">
            <v>1) CONSÓRCIO aguarda resposta da SIT referenciada ( SIT 0025267-I-CI-002/2006 ).</v>
          </cell>
          <cell r="AR20" t="str">
            <v>-</v>
          </cell>
          <cell r="AS20" t="str">
            <v>-</v>
          </cell>
        </row>
        <row r="21">
          <cell r="A21" t="str">
            <v>018-0</v>
          </cell>
          <cell r="B21" t="str">
            <v>018</v>
          </cell>
          <cell r="C21">
            <v>0</v>
          </cell>
          <cell r="D21">
            <v>39091</v>
          </cell>
          <cell r="G21" t="str">
            <v>X</v>
          </cell>
          <cell r="M21" t="str">
            <v>X</v>
          </cell>
          <cell r="R21" t="str">
            <v>SISTEMA DE VAC - SE-2800</v>
          </cell>
          <cell r="S21" t="str">
            <v>Implantação na SE-2800 de um Sistema de VAC através de expansão indireta com Chiller condensação a água e inclusão de Sensor de Porta para a sala dos painéis com sinalização remota no SDCD.</v>
          </cell>
          <cell r="T21" t="str">
            <v>Conforme item 4.1 da ata de reunião 0025267-KAC-PAF-AR-008/06 o Sistema de VACatravés de expansão indireta com Chiller condensação  a água e haverá Sensor de Porta para a sala dos painéis com sinalização remota no SDCD.</v>
          </cell>
          <cell r="U21" t="str">
            <v>-</v>
          </cell>
          <cell r="V21" t="str">
            <v>-</v>
          </cell>
          <cell r="W21" t="str">
            <v>1) Item 4.1 da ata 008/062) SIT 0025267-I-CI-005/2006</v>
          </cell>
          <cell r="X21" t="str">
            <v>X</v>
          </cell>
          <cell r="Y21" t="str">
            <v>X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X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X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X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</row>
        <row r="22">
          <cell r="A22" t="str">
            <v>--</v>
          </cell>
          <cell r="B22" t="str">
            <v>-</v>
          </cell>
          <cell r="D22" t="str">
            <v>-</v>
          </cell>
          <cell r="R22" t="str">
            <v>MANUTENÇÃO PIS/COFINS NÃO CUMULATIVO A PARTIR DE 31/12/06 - LEI 11434 QUE PRORROGOU ARTIGO 10 DA LEI 10.833</v>
          </cell>
          <cell r="S22" t="str">
            <v>-</v>
          </cell>
          <cell r="T22" t="str">
            <v>-</v>
          </cell>
          <cell r="U22" t="str">
            <v>-</v>
          </cell>
          <cell r="V22" t="str">
            <v>-</v>
          </cell>
          <cell r="W22" t="str">
            <v>-</v>
          </cell>
          <cell r="X22" t="str">
            <v>-</v>
          </cell>
          <cell r="Y22" t="str">
            <v>-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  <cell r="AM22" t="str">
            <v>-</v>
          </cell>
          <cell r="AN22" t="str">
            <v>-</v>
          </cell>
          <cell r="AO22" t="str">
            <v>-</v>
          </cell>
          <cell r="AP22" t="str">
            <v>-</v>
          </cell>
          <cell r="AQ22" t="str">
            <v>-</v>
          </cell>
          <cell r="AR22" t="str">
            <v>-</v>
          </cell>
          <cell r="AS22" t="str">
            <v>-</v>
          </cell>
        </row>
        <row r="23">
          <cell r="A23" t="str">
            <v>--</v>
          </cell>
          <cell r="B23" t="str">
            <v>-</v>
          </cell>
          <cell r="D23" t="str">
            <v>-</v>
          </cell>
          <cell r="R23" t="str">
            <v>ESTACAS NÃO PREVISTAS NO COMPRESSOR</v>
          </cell>
          <cell r="S23" t="str">
            <v>HOLD</v>
          </cell>
          <cell r="T23" t="str">
            <v>-</v>
          </cell>
          <cell r="U23" t="str">
            <v>-</v>
          </cell>
          <cell r="V23" t="str">
            <v>-</v>
          </cell>
          <cell r="W23" t="str">
            <v>-</v>
          </cell>
          <cell r="X23" t="str">
            <v>-</v>
          </cell>
          <cell r="Y23" t="str">
            <v>-</v>
          </cell>
          <cell r="Z23" t="str">
            <v>-</v>
          </cell>
          <cell r="AA23" t="str">
            <v>-</v>
          </cell>
          <cell r="AB23" t="str">
            <v>-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  <cell r="AM23" t="str">
            <v>-</v>
          </cell>
          <cell r="AN23" t="str">
            <v>-</v>
          </cell>
          <cell r="AO23" t="str">
            <v>-</v>
          </cell>
          <cell r="AP23" t="str">
            <v>-</v>
          </cell>
          <cell r="AQ23" t="str">
            <v>-</v>
          </cell>
          <cell r="AR23" t="str">
            <v>-</v>
          </cell>
          <cell r="AS23" t="str">
            <v>-</v>
          </cell>
        </row>
        <row r="24">
          <cell r="A24" t="str">
            <v>--</v>
          </cell>
          <cell r="B24" t="str">
            <v>-</v>
          </cell>
          <cell r="D24" t="str">
            <v>-</v>
          </cell>
          <cell r="R24" t="str">
            <v>RELOCAÇÃO SUBESTAÇÃO X BASE DO GUINDASTE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  <cell r="AM24" t="str">
            <v>-</v>
          </cell>
          <cell r="AN24" t="str">
            <v>-</v>
          </cell>
          <cell r="AO24" t="str">
            <v>-</v>
          </cell>
          <cell r="AP24" t="str">
            <v>-</v>
          </cell>
          <cell r="AQ24" t="str">
            <v>-</v>
          </cell>
          <cell r="AR24" t="str">
            <v>-</v>
          </cell>
          <cell r="AS24" t="str">
            <v>-</v>
          </cell>
        </row>
        <row r="25">
          <cell r="A25" t="str">
            <v>--</v>
          </cell>
          <cell r="B25" t="str">
            <v>-</v>
          </cell>
          <cell r="D25" t="str">
            <v>-</v>
          </cell>
          <cell r="R25" t="str">
            <v>COLOCAÇÃO PELA JARAGUÁ/PB TRAVAS INTERNAS DAS BANDEJAS T-28002</v>
          </cell>
          <cell r="S25" t="str">
            <v>-</v>
          </cell>
          <cell r="T25" t="str">
            <v>-</v>
          </cell>
          <cell r="U25" t="str">
            <v>-</v>
          </cell>
          <cell r="V25" t="str">
            <v>-</v>
          </cell>
          <cell r="W25" t="str">
            <v>-</v>
          </cell>
          <cell r="X25" t="str">
            <v>-</v>
          </cell>
          <cell r="Y25" t="str">
            <v>-</v>
          </cell>
          <cell r="Z25" t="str">
            <v>-</v>
          </cell>
          <cell r="AA25" t="str">
            <v>-</v>
          </cell>
          <cell r="AB25" t="str">
            <v>-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  <cell r="AM25" t="str">
            <v>-</v>
          </cell>
          <cell r="AN25" t="str">
            <v>-</v>
          </cell>
          <cell r="AO25" t="str">
            <v>-</v>
          </cell>
          <cell r="AP25" t="str">
            <v>-</v>
          </cell>
          <cell r="AQ25" t="str">
            <v>-</v>
          </cell>
          <cell r="AR25" t="str">
            <v>-</v>
          </cell>
          <cell r="AS25" t="str">
            <v>-</v>
          </cell>
        </row>
        <row r="26">
          <cell r="A26" t="str">
            <v>--</v>
          </cell>
          <cell r="B26" t="str">
            <v>-</v>
          </cell>
          <cell r="D26" t="str">
            <v>-</v>
          </cell>
          <cell r="R26" t="str">
            <v>-</v>
          </cell>
          <cell r="S26" t="str">
            <v>-</v>
          </cell>
          <cell r="T26" t="str">
            <v>-</v>
          </cell>
          <cell r="U26" t="str">
            <v>-</v>
          </cell>
          <cell r="V26" t="str">
            <v>-</v>
          </cell>
          <cell r="W26" t="str">
            <v>-</v>
          </cell>
          <cell r="X26" t="str">
            <v>-</v>
          </cell>
          <cell r="Y26" t="str">
            <v>-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  <cell r="AM26" t="str">
            <v>-</v>
          </cell>
          <cell r="AN26" t="str">
            <v>-</v>
          </cell>
          <cell r="AO26" t="str">
            <v>-</v>
          </cell>
          <cell r="AP26" t="str">
            <v>-</v>
          </cell>
          <cell r="AQ26" t="str">
            <v>-</v>
          </cell>
          <cell r="AR26" t="str">
            <v>-</v>
          </cell>
          <cell r="AS26" t="str">
            <v>-</v>
          </cell>
        </row>
        <row r="27">
          <cell r="A27" t="str">
            <v>--</v>
          </cell>
          <cell r="B27" t="str">
            <v>-</v>
          </cell>
          <cell r="D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U27" t="str">
            <v>-</v>
          </cell>
          <cell r="V27" t="str">
            <v>-</v>
          </cell>
          <cell r="W27" t="str">
            <v>-</v>
          </cell>
          <cell r="X27" t="str">
            <v>-</v>
          </cell>
          <cell r="Y27" t="str">
            <v>-</v>
          </cell>
          <cell r="Z27" t="str">
            <v>-</v>
          </cell>
          <cell r="AA27" t="str">
            <v>-</v>
          </cell>
          <cell r="AB27" t="str">
            <v>-</v>
          </cell>
          <cell r="AC27" t="str">
            <v>-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  <cell r="AM27" t="str">
            <v>-</v>
          </cell>
          <cell r="AN27" t="str">
            <v>-</v>
          </cell>
          <cell r="AO27" t="str">
            <v>-</v>
          </cell>
          <cell r="AP27" t="str">
            <v>-</v>
          </cell>
          <cell r="AQ27" t="str">
            <v>-</v>
          </cell>
          <cell r="AR27" t="str">
            <v>-</v>
          </cell>
          <cell r="AS27" t="str">
            <v>-</v>
          </cell>
        </row>
        <row r="28">
          <cell r="A28" t="str">
            <v>--</v>
          </cell>
          <cell r="B28" t="str">
            <v>-</v>
          </cell>
          <cell r="D28" t="str">
            <v>-</v>
          </cell>
          <cell r="R28" t="str">
            <v>-</v>
          </cell>
          <cell r="S28" t="str">
            <v>-</v>
          </cell>
          <cell r="T28" t="str">
            <v>-</v>
          </cell>
          <cell r="U28" t="str">
            <v>-</v>
          </cell>
          <cell r="V28" t="str">
            <v>-</v>
          </cell>
          <cell r="W28" t="str">
            <v>-</v>
          </cell>
          <cell r="X28" t="str">
            <v>-</v>
          </cell>
          <cell r="Y28" t="str">
            <v>-</v>
          </cell>
          <cell r="Z28" t="str">
            <v>-</v>
          </cell>
          <cell r="AA28" t="str">
            <v>-</v>
          </cell>
          <cell r="AB28" t="str">
            <v>-</v>
          </cell>
          <cell r="AC28" t="str">
            <v>-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  <cell r="AM28" t="str">
            <v>-</v>
          </cell>
          <cell r="AN28" t="str">
            <v>-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</row>
        <row r="29">
          <cell r="A29" t="str">
            <v>--</v>
          </cell>
          <cell r="B29" t="str">
            <v>-</v>
          </cell>
          <cell r="D29" t="str">
            <v>-</v>
          </cell>
          <cell r="R29" t="str">
            <v>-</v>
          </cell>
          <cell r="S29" t="str">
            <v>-</v>
          </cell>
          <cell r="T29" t="str">
            <v>-</v>
          </cell>
          <cell r="U29" t="str">
            <v>-</v>
          </cell>
          <cell r="V29" t="str">
            <v>-</v>
          </cell>
          <cell r="W29" t="str">
            <v>-</v>
          </cell>
          <cell r="X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 t="str">
            <v>-</v>
          </cell>
          <cell r="AN29" t="str">
            <v>-</v>
          </cell>
          <cell r="AO29" t="str">
            <v>-</v>
          </cell>
          <cell r="AP29" t="str">
            <v>-</v>
          </cell>
          <cell r="AQ29" t="str">
            <v>-</v>
          </cell>
          <cell r="AR29" t="str">
            <v>-</v>
          </cell>
          <cell r="AS29" t="str">
            <v>-</v>
          </cell>
        </row>
        <row r="30">
          <cell r="A30" t="str">
            <v>--</v>
          </cell>
          <cell r="B30" t="str">
            <v>-</v>
          </cell>
          <cell r="D30" t="str">
            <v>-</v>
          </cell>
          <cell r="R30" t="str">
            <v>-</v>
          </cell>
          <cell r="S30" t="str">
            <v>-</v>
          </cell>
          <cell r="T30" t="str">
            <v>-</v>
          </cell>
          <cell r="U30" t="str">
            <v>-</v>
          </cell>
          <cell r="V30" t="str">
            <v>-</v>
          </cell>
          <cell r="W30" t="str">
            <v>-</v>
          </cell>
          <cell r="X30" t="str">
            <v>-</v>
          </cell>
          <cell r="Y30" t="str">
            <v>-</v>
          </cell>
          <cell r="Z30" t="str">
            <v>-</v>
          </cell>
          <cell r="AA30" t="str">
            <v>-</v>
          </cell>
          <cell r="AB30" t="str">
            <v>-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 t="str">
            <v>-</v>
          </cell>
          <cell r="AN30" t="str">
            <v>-</v>
          </cell>
          <cell r="AO30" t="str">
            <v>-</v>
          </cell>
          <cell r="AP30" t="str">
            <v>-</v>
          </cell>
          <cell r="AQ30" t="str">
            <v>-</v>
          </cell>
          <cell r="AR30" t="str">
            <v>-</v>
          </cell>
          <cell r="AS30" t="str">
            <v>-</v>
          </cell>
        </row>
        <row r="31">
          <cell r="A31" t="str">
            <v>--</v>
          </cell>
          <cell r="B31" t="str">
            <v>-</v>
          </cell>
          <cell r="D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U31" t="str">
            <v>-</v>
          </cell>
          <cell r="V31" t="str">
            <v>-</v>
          </cell>
          <cell r="W31" t="str">
            <v>-</v>
          </cell>
          <cell r="X31" t="str">
            <v>-</v>
          </cell>
          <cell r="Y31" t="str">
            <v>-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 t="str">
            <v>-</v>
          </cell>
          <cell r="AN31" t="str">
            <v>-</v>
          </cell>
          <cell r="AO31" t="str">
            <v>-</v>
          </cell>
          <cell r="AP31" t="str">
            <v>-</v>
          </cell>
          <cell r="AQ31" t="str">
            <v>-</v>
          </cell>
          <cell r="AR31" t="str">
            <v>-</v>
          </cell>
          <cell r="AS31" t="str">
            <v>-</v>
          </cell>
        </row>
        <row r="32">
          <cell r="A32" t="str">
            <v>--</v>
          </cell>
          <cell r="B32" t="str">
            <v>-</v>
          </cell>
          <cell r="D32" t="str">
            <v>-</v>
          </cell>
          <cell r="R32" t="str">
            <v>-</v>
          </cell>
          <cell r="S32" t="str">
            <v>-</v>
          </cell>
          <cell r="T32" t="str">
            <v>-</v>
          </cell>
          <cell r="U32" t="str">
            <v>-</v>
          </cell>
          <cell r="V32" t="str">
            <v>-</v>
          </cell>
          <cell r="W32" t="str">
            <v>-</v>
          </cell>
          <cell r="X32" t="str">
            <v>-</v>
          </cell>
          <cell r="Y32" t="str">
            <v>-</v>
          </cell>
          <cell r="Z32" t="str">
            <v>-</v>
          </cell>
          <cell r="AA32" t="str">
            <v>-</v>
          </cell>
          <cell r="AB32" t="str">
            <v>-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 t="str">
            <v>-</v>
          </cell>
          <cell r="AN32" t="str">
            <v>-</v>
          </cell>
          <cell r="AO32" t="str">
            <v>-</v>
          </cell>
          <cell r="AP32" t="str">
            <v>-</v>
          </cell>
          <cell r="AQ32" t="str">
            <v>-</v>
          </cell>
          <cell r="AR32" t="str">
            <v>-</v>
          </cell>
          <cell r="AS32" t="str">
            <v>-</v>
          </cell>
        </row>
        <row r="33">
          <cell r="A33" t="str">
            <v>--</v>
          </cell>
          <cell r="B33" t="str">
            <v>-</v>
          </cell>
          <cell r="D33" t="str">
            <v>-</v>
          </cell>
          <cell r="R33" t="str">
            <v>-</v>
          </cell>
          <cell r="S33" t="str">
            <v>-</v>
          </cell>
          <cell r="T33" t="str">
            <v>-</v>
          </cell>
          <cell r="U33" t="str">
            <v>-</v>
          </cell>
          <cell r="V33" t="str">
            <v>-</v>
          </cell>
          <cell r="W33" t="str">
            <v>-</v>
          </cell>
          <cell r="X33" t="str">
            <v>-</v>
          </cell>
          <cell r="Y33" t="str">
            <v>-</v>
          </cell>
          <cell r="Z33" t="str">
            <v>-</v>
          </cell>
          <cell r="AA33" t="str">
            <v>-</v>
          </cell>
          <cell r="AB33" t="str">
            <v>-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 t="str">
            <v>-</v>
          </cell>
          <cell r="AN33" t="str">
            <v>-</v>
          </cell>
          <cell r="AO33" t="str">
            <v>-</v>
          </cell>
          <cell r="AP33" t="str">
            <v>-</v>
          </cell>
          <cell r="AQ33" t="str">
            <v>-</v>
          </cell>
          <cell r="AR33" t="str">
            <v>-</v>
          </cell>
          <cell r="AS33" t="str">
            <v>-</v>
          </cell>
        </row>
        <row r="34">
          <cell r="A34" t="str">
            <v>--</v>
          </cell>
          <cell r="B34" t="str">
            <v>-</v>
          </cell>
          <cell r="D34" t="str">
            <v>-</v>
          </cell>
          <cell r="R34" t="str">
            <v>-</v>
          </cell>
          <cell r="S34" t="str">
            <v>-</v>
          </cell>
          <cell r="T34" t="str">
            <v>-</v>
          </cell>
          <cell r="U34" t="str">
            <v>-</v>
          </cell>
          <cell r="V34" t="str">
            <v>-</v>
          </cell>
          <cell r="W34" t="str">
            <v>-</v>
          </cell>
          <cell r="X34" t="str">
            <v>-</v>
          </cell>
          <cell r="Y34" t="str">
            <v>-</v>
          </cell>
          <cell r="Z34" t="str">
            <v>-</v>
          </cell>
          <cell r="AA34" t="str">
            <v>-</v>
          </cell>
          <cell r="AB34" t="str">
            <v>-</v>
          </cell>
          <cell r="AC34" t="str">
            <v>-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 t="str">
            <v>-</v>
          </cell>
          <cell r="AN34" t="str">
            <v>-</v>
          </cell>
          <cell r="AO34" t="str">
            <v>-</v>
          </cell>
          <cell r="AP34" t="str">
            <v>-</v>
          </cell>
          <cell r="AQ34" t="str">
            <v>-</v>
          </cell>
          <cell r="AR34" t="str">
            <v>-</v>
          </cell>
          <cell r="AS34" t="str">
            <v>-</v>
          </cell>
        </row>
        <row r="35">
          <cell r="A35" t="str">
            <v>--</v>
          </cell>
          <cell r="B35" t="str">
            <v>-</v>
          </cell>
          <cell r="D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  <cell r="AM35" t="str">
            <v>-</v>
          </cell>
          <cell r="AN35" t="str">
            <v>-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</row>
        <row r="36">
          <cell r="A36" t="str">
            <v>--</v>
          </cell>
          <cell r="B36" t="str">
            <v>-</v>
          </cell>
          <cell r="D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U36" t="str">
            <v>-</v>
          </cell>
          <cell r="V36" t="str">
            <v>-</v>
          </cell>
          <cell r="W36" t="str">
            <v>-</v>
          </cell>
          <cell r="X36" t="str">
            <v>-</v>
          </cell>
          <cell r="Y36" t="str">
            <v>-</v>
          </cell>
          <cell r="Z36" t="str">
            <v>-</v>
          </cell>
          <cell r="AA36" t="str">
            <v>-</v>
          </cell>
          <cell r="AB36" t="str">
            <v>-</v>
          </cell>
          <cell r="AC36" t="str">
            <v>-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  <cell r="AM36" t="str">
            <v>-</v>
          </cell>
          <cell r="AN36" t="str">
            <v>-</v>
          </cell>
          <cell r="AO36" t="str">
            <v>-</v>
          </cell>
          <cell r="AP36" t="str">
            <v>-</v>
          </cell>
          <cell r="AQ36" t="str">
            <v>-</v>
          </cell>
          <cell r="AR36" t="str">
            <v>-</v>
          </cell>
          <cell r="AS36" t="str">
            <v>-</v>
          </cell>
        </row>
        <row r="37">
          <cell r="A37" t="str">
            <v>--</v>
          </cell>
          <cell r="B37" t="str">
            <v>-</v>
          </cell>
          <cell r="D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U37" t="str">
            <v>-</v>
          </cell>
          <cell r="V37" t="str">
            <v>-</v>
          </cell>
          <cell r="W37" t="str">
            <v>-</v>
          </cell>
          <cell r="X37" t="str">
            <v>-</v>
          </cell>
          <cell r="Y37" t="str">
            <v>-</v>
          </cell>
          <cell r="Z37" t="str">
            <v>-</v>
          </cell>
          <cell r="AA37" t="str">
            <v>-</v>
          </cell>
          <cell r="AB37" t="str">
            <v>-</v>
          </cell>
          <cell r="AC37" t="str">
            <v>-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  <cell r="AM37" t="str">
            <v>-</v>
          </cell>
          <cell r="AN37" t="str">
            <v>-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</row>
        <row r="38">
          <cell r="A38" t="str">
            <v>--</v>
          </cell>
          <cell r="B38" t="str">
            <v>-</v>
          </cell>
          <cell r="D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</row>
        <row r="39">
          <cell r="A39" t="str">
            <v>--</v>
          </cell>
          <cell r="B39" t="str">
            <v>-</v>
          </cell>
          <cell r="D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 t="str">
            <v>-</v>
          </cell>
          <cell r="AS39" t="str">
            <v>-</v>
          </cell>
        </row>
        <row r="40">
          <cell r="A40" t="str">
            <v>--</v>
          </cell>
          <cell r="B40" t="str">
            <v>-</v>
          </cell>
          <cell r="D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U40" t="str">
            <v>-</v>
          </cell>
          <cell r="V40" t="str">
            <v>-</v>
          </cell>
          <cell r="W40" t="str">
            <v>-</v>
          </cell>
          <cell r="X40" t="str">
            <v>-</v>
          </cell>
          <cell r="Y40" t="str">
            <v>-</v>
          </cell>
          <cell r="Z40" t="str">
            <v>-</v>
          </cell>
          <cell r="AA40" t="str">
            <v>-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  <cell r="AM40" t="str">
            <v>-</v>
          </cell>
          <cell r="AN40" t="str">
            <v>-</v>
          </cell>
          <cell r="AO40" t="str">
            <v>-</v>
          </cell>
          <cell r="AP40" t="str">
            <v>-</v>
          </cell>
          <cell r="AQ40" t="str">
            <v>-</v>
          </cell>
          <cell r="AR40" t="str">
            <v>-</v>
          </cell>
          <cell r="AS40" t="str">
            <v>-</v>
          </cell>
        </row>
        <row r="41">
          <cell r="A41" t="str">
            <v>--</v>
          </cell>
          <cell r="B41" t="str">
            <v>-</v>
          </cell>
          <cell r="D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 t="str">
            <v>-</v>
          </cell>
          <cell r="Z41" t="str">
            <v>-</v>
          </cell>
          <cell r="AA41" t="str">
            <v>-</v>
          </cell>
          <cell r="AB41" t="str">
            <v>-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  <cell r="AM41" t="str">
            <v>-</v>
          </cell>
          <cell r="AN41" t="str">
            <v>-</v>
          </cell>
          <cell r="AO41" t="str">
            <v>-</v>
          </cell>
          <cell r="AP41" t="str">
            <v>-</v>
          </cell>
          <cell r="AQ41" t="str">
            <v>-</v>
          </cell>
          <cell r="AR41" t="str">
            <v>-</v>
          </cell>
          <cell r="AS41" t="str">
            <v>-</v>
          </cell>
        </row>
        <row r="42">
          <cell r="A42" t="str">
            <v>--</v>
          </cell>
          <cell r="B42" t="str">
            <v>-</v>
          </cell>
          <cell r="D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</row>
        <row r="43">
          <cell r="A43" t="str">
            <v>--</v>
          </cell>
          <cell r="B43" t="str">
            <v>-</v>
          </cell>
          <cell r="D43" t="str">
            <v>-</v>
          </cell>
          <cell r="R43" t="str">
            <v>-</v>
          </cell>
          <cell r="S43" t="str">
            <v>-</v>
          </cell>
          <cell r="T43" t="str">
            <v>-</v>
          </cell>
          <cell r="U43" t="str">
            <v>-</v>
          </cell>
          <cell r="V43" t="str">
            <v>-</v>
          </cell>
          <cell r="W43" t="str">
            <v>-</v>
          </cell>
          <cell r="X43" t="str">
            <v>-</v>
          </cell>
          <cell r="Y43" t="str">
            <v>-</v>
          </cell>
          <cell r="Z43" t="str">
            <v>-</v>
          </cell>
          <cell r="AA43" t="str">
            <v>-</v>
          </cell>
          <cell r="AB43" t="str">
            <v>-</v>
          </cell>
          <cell r="AC43" t="str">
            <v>-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  <cell r="AM43" t="str">
            <v>-</v>
          </cell>
          <cell r="AN43" t="str">
            <v>-</v>
          </cell>
          <cell r="AO43" t="str">
            <v>-</v>
          </cell>
          <cell r="AP43" t="str">
            <v>-</v>
          </cell>
          <cell r="AQ43" t="str">
            <v>-</v>
          </cell>
          <cell r="AR43" t="str">
            <v>-</v>
          </cell>
          <cell r="AS43" t="str">
            <v>-</v>
          </cell>
        </row>
        <row r="44">
          <cell r="A44" t="str">
            <v>--</v>
          </cell>
          <cell r="B44" t="str">
            <v>-</v>
          </cell>
          <cell r="D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U44" t="str">
            <v>-</v>
          </cell>
          <cell r="V44" t="str">
            <v>-</v>
          </cell>
          <cell r="W44" t="str">
            <v>-</v>
          </cell>
          <cell r="X44" t="str">
            <v>-</v>
          </cell>
          <cell r="Y44" t="str">
            <v>-</v>
          </cell>
          <cell r="Z44" t="str">
            <v>-</v>
          </cell>
          <cell r="AA44" t="str">
            <v>-</v>
          </cell>
          <cell r="AB44" t="str">
            <v>-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  <cell r="AM44" t="str">
            <v>-</v>
          </cell>
          <cell r="AN44" t="str">
            <v>-</v>
          </cell>
          <cell r="AO44" t="str">
            <v>-</v>
          </cell>
          <cell r="AP44" t="str">
            <v>-</v>
          </cell>
          <cell r="AQ44" t="str">
            <v>-</v>
          </cell>
          <cell r="AR44" t="str">
            <v>-</v>
          </cell>
          <cell r="AS44" t="str">
            <v>-</v>
          </cell>
        </row>
        <row r="45">
          <cell r="A45" t="str">
            <v>--</v>
          </cell>
          <cell r="B45" t="str">
            <v>-</v>
          </cell>
          <cell r="D45" t="str">
            <v>-</v>
          </cell>
          <cell r="R45" t="str">
            <v>-</v>
          </cell>
          <cell r="S45" t="str">
            <v>-</v>
          </cell>
          <cell r="T45" t="str">
            <v>-</v>
          </cell>
          <cell r="U45" t="str">
            <v>-</v>
          </cell>
          <cell r="V45" t="str">
            <v>-</v>
          </cell>
          <cell r="W45" t="str">
            <v>-</v>
          </cell>
          <cell r="X45" t="str">
            <v>-</v>
          </cell>
          <cell r="Y45" t="str">
            <v>-</v>
          </cell>
          <cell r="Z45" t="str">
            <v>-</v>
          </cell>
          <cell r="AA45" t="str">
            <v>-</v>
          </cell>
          <cell r="AB45" t="str">
            <v>-</v>
          </cell>
          <cell r="AC45" t="str">
            <v>-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  <cell r="AM45" t="str">
            <v>-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 t="str">
            <v>-</v>
          </cell>
          <cell r="AS45" t="str">
            <v>-</v>
          </cell>
        </row>
        <row r="46">
          <cell r="A46" t="str">
            <v>--</v>
          </cell>
          <cell r="B46" t="str">
            <v>-</v>
          </cell>
          <cell r="D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</row>
        <row r="47">
          <cell r="A47" t="str">
            <v>--</v>
          </cell>
          <cell r="B47" t="str">
            <v>-</v>
          </cell>
          <cell r="D47" t="str">
            <v>-</v>
          </cell>
          <cell r="R47" t="str">
            <v>-</v>
          </cell>
          <cell r="S47" t="str">
            <v>-</v>
          </cell>
          <cell r="T47" t="str">
            <v>-</v>
          </cell>
          <cell r="U47" t="str">
            <v>-</v>
          </cell>
          <cell r="V47" t="str">
            <v>-</v>
          </cell>
          <cell r="W47" t="str">
            <v>-</v>
          </cell>
          <cell r="X47" t="str">
            <v>-</v>
          </cell>
          <cell r="Y47" t="str">
            <v>-</v>
          </cell>
          <cell r="Z47" t="str">
            <v>-</v>
          </cell>
          <cell r="AA47" t="str">
            <v>-</v>
          </cell>
          <cell r="AB47" t="str">
            <v>-</v>
          </cell>
          <cell r="AC47" t="str">
            <v>-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  <cell r="AM47" t="str">
            <v>-</v>
          </cell>
          <cell r="AN47" t="str">
            <v>-</v>
          </cell>
          <cell r="AO47" t="str">
            <v>-</v>
          </cell>
          <cell r="AP47" t="str">
            <v>-</v>
          </cell>
          <cell r="AQ47" t="str">
            <v>-</v>
          </cell>
          <cell r="AR47" t="str">
            <v>-</v>
          </cell>
          <cell r="AS47" t="str">
            <v>-</v>
          </cell>
        </row>
        <row r="48">
          <cell r="A48" t="str">
            <v>--</v>
          </cell>
          <cell r="B48" t="str">
            <v>-</v>
          </cell>
          <cell r="D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S48" t="str">
            <v>-</v>
          </cell>
        </row>
        <row r="49">
          <cell r="A49" t="str">
            <v>--</v>
          </cell>
          <cell r="B49" t="str">
            <v>-</v>
          </cell>
          <cell r="D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</row>
        <row r="50">
          <cell r="A50" t="str">
            <v>--</v>
          </cell>
          <cell r="B50" t="str">
            <v>-</v>
          </cell>
          <cell r="D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U50" t="str">
            <v>-</v>
          </cell>
          <cell r="V50" t="str">
            <v>-</v>
          </cell>
          <cell r="W50" t="str">
            <v>-</v>
          </cell>
          <cell r="X50" t="str">
            <v>-</v>
          </cell>
          <cell r="Y50" t="str">
            <v>-</v>
          </cell>
          <cell r="Z50" t="str">
            <v>-</v>
          </cell>
          <cell r="AA50" t="str">
            <v>-</v>
          </cell>
          <cell r="AB50" t="str">
            <v>-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 t="str">
            <v>-</v>
          </cell>
          <cell r="AN50" t="str">
            <v>-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</row>
        <row r="51">
          <cell r="A51" t="str">
            <v>--</v>
          </cell>
          <cell r="B51" t="str">
            <v>-</v>
          </cell>
          <cell r="D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U51" t="str">
            <v>-</v>
          </cell>
          <cell r="V51" t="str">
            <v>-</v>
          </cell>
          <cell r="W51" t="str">
            <v>-</v>
          </cell>
          <cell r="X51" t="str">
            <v>-</v>
          </cell>
          <cell r="Y51" t="str">
            <v>-</v>
          </cell>
          <cell r="Z51" t="str">
            <v>-</v>
          </cell>
          <cell r="AA51" t="str">
            <v>-</v>
          </cell>
          <cell r="AB51" t="str">
            <v>-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 t="str">
            <v>-</v>
          </cell>
          <cell r="AN51" t="str">
            <v>-</v>
          </cell>
          <cell r="AO51" t="str">
            <v>-</v>
          </cell>
          <cell r="AP51" t="str">
            <v>-</v>
          </cell>
          <cell r="AQ51" t="str">
            <v>-</v>
          </cell>
          <cell r="AR51" t="str">
            <v>-</v>
          </cell>
          <cell r="AS51" t="str">
            <v>-</v>
          </cell>
        </row>
        <row r="52">
          <cell r="A52" t="str">
            <v>--</v>
          </cell>
          <cell r="B52" t="str">
            <v>-</v>
          </cell>
          <cell r="D52" t="str">
            <v>-</v>
          </cell>
          <cell r="R52" t="str">
            <v>-</v>
          </cell>
          <cell r="S52" t="str">
            <v>-</v>
          </cell>
          <cell r="T52" t="str">
            <v>-</v>
          </cell>
          <cell r="U52" t="str">
            <v>-</v>
          </cell>
          <cell r="V52" t="str">
            <v>-</v>
          </cell>
          <cell r="W52" t="str">
            <v>-</v>
          </cell>
          <cell r="X52" t="str">
            <v>-</v>
          </cell>
          <cell r="Y52" t="str">
            <v>-</v>
          </cell>
          <cell r="Z52" t="str">
            <v>-</v>
          </cell>
          <cell r="AA52" t="str">
            <v>-</v>
          </cell>
          <cell r="AB52" t="str">
            <v>-</v>
          </cell>
          <cell r="AC52" t="str">
            <v>-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  <cell r="AM52" t="str">
            <v>-</v>
          </cell>
          <cell r="AN52" t="str">
            <v>-</v>
          </cell>
          <cell r="AO52" t="str">
            <v>-</v>
          </cell>
          <cell r="AP52" t="str">
            <v>-</v>
          </cell>
          <cell r="AQ52" t="str">
            <v>-</v>
          </cell>
          <cell r="AR52" t="str">
            <v>-</v>
          </cell>
          <cell r="AS52" t="str">
            <v>-</v>
          </cell>
        </row>
        <row r="53">
          <cell r="A53" t="str">
            <v>--</v>
          </cell>
          <cell r="B53" t="str">
            <v>-</v>
          </cell>
          <cell r="D53" t="str">
            <v>-</v>
          </cell>
          <cell r="R53" t="str">
            <v>-</v>
          </cell>
          <cell r="S53" t="str">
            <v>-</v>
          </cell>
          <cell r="T53" t="str">
            <v>-</v>
          </cell>
          <cell r="U53" t="str">
            <v>-</v>
          </cell>
          <cell r="V53" t="str">
            <v>-</v>
          </cell>
          <cell r="W53" t="str">
            <v>-</v>
          </cell>
          <cell r="X53" t="str">
            <v>-</v>
          </cell>
          <cell r="Y53" t="str">
            <v>-</v>
          </cell>
          <cell r="Z53" t="str">
            <v>-</v>
          </cell>
          <cell r="AA53" t="str">
            <v>-</v>
          </cell>
          <cell r="AB53" t="str">
            <v>-</v>
          </cell>
          <cell r="AC53" t="str">
            <v>-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  <cell r="AM53" t="str">
            <v>-</v>
          </cell>
          <cell r="AN53" t="str">
            <v>-</v>
          </cell>
          <cell r="AO53" t="str">
            <v>-</v>
          </cell>
          <cell r="AP53" t="str">
            <v>-</v>
          </cell>
          <cell r="AQ53" t="str">
            <v>-</v>
          </cell>
          <cell r="AR53" t="str">
            <v>-</v>
          </cell>
          <cell r="AS53" t="str">
            <v>-</v>
          </cell>
        </row>
        <row r="54">
          <cell r="A54" t="str">
            <v>--</v>
          </cell>
          <cell r="B54" t="str">
            <v>-</v>
          </cell>
          <cell r="D54" t="str">
            <v>-</v>
          </cell>
          <cell r="R54" t="str">
            <v>-</v>
          </cell>
          <cell r="S54" t="str">
            <v>-</v>
          </cell>
          <cell r="T54" t="str">
            <v>-</v>
          </cell>
          <cell r="U54" t="str">
            <v>-</v>
          </cell>
          <cell r="V54" t="str">
            <v>-</v>
          </cell>
          <cell r="W54" t="str">
            <v>-</v>
          </cell>
          <cell r="X54" t="str">
            <v>-</v>
          </cell>
          <cell r="Y54" t="str">
            <v>-</v>
          </cell>
          <cell r="Z54" t="str">
            <v>-</v>
          </cell>
          <cell r="AA54" t="str">
            <v>-</v>
          </cell>
          <cell r="AB54" t="str">
            <v>-</v>
          </cell>
          <cell r="AC54" t="str">
            <v>-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  <cell r="AM54" t="str">
            <v>-</v>
          </cell>
          <cell r="AN54" t="str">
            <v>-</v>
          </cell>
          <cell r="AO54" t="str">
            <v>-</v>
          </cell>
          <cell r="AP54" t="str">
            <v>-</v>
          </cell>
          <cell r="AQ54" t="str">
            <v>-</v>
          </cell>
          <cell r="AR54" t="str">
            <v>-</v>
          </cell>
          <cell r="AS54" t="str">
            <v>-</v>
          </cell>
        </row>
        <row r="55">
          <cell r="A55" t="str">
            <v>--</v>
          </cell>
          <cell r="B55" t="str">
            <v>-</v>
          </cell>
          <cell r="D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U55" t="str">
            <v>-</v>
          </cell>
          <cell r="V55" t="str">
            <v>-</v>
          </cell>
          <cell r="W55" t="str">
            <v>-</v>
          </cell>
          <cell r="X55" t="str">
            <v>-</v>
          </cell>
          <cell r="Y55" t="str">
            <v>-</v>
          </cell>
          <cell r="Z55" t="str">
            <v>-</v>
          </cell>
          <cell r="AA55" t="str">
            <v>-</v>
          </cell>
          <cell r="AB55" t="str">
            <v>-</v>
          </cell>
          <cell r="AC55" t="str">
            <v>-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  <cell r="AM55" t="str">
            <v>-</v>
          </cell>
          <cell r="AN55" t="str">
            <v>-</v>
          </cell>
          <cell r="AO55" t="str">
            <v>-</v>
          </cell>
          <cell r="AP55" t="str">
            <v>-</v>
          </cell>
          <cell r="AQ55" t="str">
            <v>-</v>
          </cell>
          <cell r="AR55" t="str">
            <v>-</v>
          </cell>
          <cell r="AS55" t="str">
            <v>-</v>
          </cell>
        </row>
        <row r="56">
          <cell r="A56" t="str">
            <v>--</v>
          </cell>
          <cell r="B56" t="str">
            <v>-</v>
          </cell>
          <cell r="D56" t="str">
            <v>-</v>
          </cell>
          <cell r="R56" t="str">
            <v>-</v>
          </cell>
          <cell r="S56" t="str">
            <v>-</v>
          </cell>
          <cell r="T56" t="str">
            <v>-</v>
          </cell>
          <cell r="U56" t="str">
            <v>-</v>
          </cell>
          <cell r="V56" t="str">
            <v>-</v>
          </cell>
          <cell r="W56" t="str">
            <v>-</v>
          </cell>
          <cell r="X56" t="str">
            <v>-</v>
          </cell>
          <cell r="Y56" t="str">
            <v>-</v>
          </cell>
          <cell r="Z56" t="str">
            <v>-</v>
          </cell>
          <cell r="AA56" t="str">
            <v>-</v>
          </cell>
          <cell r="AB56" t="str">
            <v>-</v>
          </cell>
          <cell r="AC56" t="str">
            <v>-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  <cell r="AM56" t="str">
            <v>-</v>
          </cell>
          <cell r="AN56" t="str">
            <v>-</v>
          </cell>
          <cell r="AO56" t="str">
            <v>-</v>
          </cell>
          <cell r="AP56" t="str">
            <v>-</v>
          </cell>
          <cell r="AQ56" t="str">
            <v>-</v>
          </cell>
          <cell r="AR56" t="str">
            <v>-</v>
          </cell>
          <cell r="AS56" t="str">
            <v>-</v>
          </cell>
        </row>
        <row r="57">
          <cell r="A57" t="str">
            <v>--</v>
          </cell>
          <cell r="B57" t="str">
            <v>-</v>
          </cell>
          <cell r="D57" t="str">
            <v>-</v>
          </cell>
          <cell r="R57" t="str">
            <v>-</v>
          </cell>
          <cell r="S57" t="str">
            <v>-</v>
          </cell>
          <cell r="T57" t="str">
            <v>-</v>
          </cell>
          <cell r="U57" t="str">
            <v>-</v>
          </cell>
          <cell r="V57" t="str">
            <v>-</v>
          </cell>
          <cell r="W57" t="str">
            <v>-</v>
          </cell>
          <cell r="X57" t="str">
            <v>-</v>
          </cell>
          <cell r="Y57" t="str">
            <v>-</v>
          </cell>
          <cell r="Z57" t="str">
            <v>-</v>
          </cell>
          <cell r="AA57" t="str">
            <v>-</v>
          </cell>
          <cell r="AB57" t="str">
            <v>-</v>
          </cell>
          <cell r="AC57" t="str">
            <v>-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  <cell r="AM57" t="str">
            <v>-</v>
          </cell>
          <cell r="AN57" t="str">
            <v>-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</row>
        <row r="58">
          <cell r="A58" t="str">
            <v>--</v>
          </cell>
          <cell r="B58" t="str">
            <v>-</v>
          </cell>
          <cell r="D58" t="str">
            <v>-</v>
          </cell>
          <cell r="R58" t="str">
            <v>-</v>
          </cell>
          <cell r="S58" t="str">
            <v>-</v>
          </cell>
          <cell r="T58" t="str">
            <v>-</v>
          </cell>
          <cell r="U58" t="str">
            <v>-</v>
          </cell>
          <cell r="V58" t="str">
            <v>-</v>
          </cell>
          <cell r="W58" t="str">
            <v>-</v>
          </cell>
          <cell r="X58" t="str">
            <v>-</v>
          </cell>
          <cell r="Y58" t="str">
            <v>-</v>
          </cell>
          <cell r="Z58" t="str">
            <v>-</v>
          </cell>
          <cell r="AA58" t="str">
            <v>-</v>
          </cell>
          <cell r="AB58" t="str">
            <v>-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 t="str">
            <v>-</v>
          </cell>
          <cell r="AN58" t="str">
            <v>-</v>
          </cell>
          <cell r="AO58" t="str">
            <v>-</v>
          </cell>
          <cell r="AP58" t="str">
            <v>-</v>
          </cell>
          <cell r="AQ58" t="str">
            <v>-</v>
          </cell>
          <cell r="AR58" t="str">
            <v>-</v>
          </cell>
          <cell r="AS58" t="str">
            <v>-</v>
          </cell>
        </row>
        <row r="59">
          <cell r="A59" t="str">
            <v>--</v>
          </cell>
          <cell r="B59" t="str">
            <v>-</v>
          </cell>
          <cell r="D59" t="str">
            <v>-</v>
          </cell>
          <cell r="R59" t="str">
            <v>-</v>
          </cell>
          <cell r="S59" t="str">
            <v>-</v>
          </cell>
          <cell r="T59" t="str">
            <v>-</v>
          </cell>
          <cell r="U59" t="str">
            <v>-</v>
          </cell>
          <cell r="V59" t="str">
            <v>-</v>
          </cell>
          <cell r="W59" t="str">
            <v>-</v>
          </cell>
          <cell r="X59" t="str">
            <v>-</v>
          </cell>
          <cell r="Y59" t="str">
            <v>-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 t="str">
            <v>-</v>
          </cell>
          <cell r="AN59" t="str">
            <v>-</v>
          </cell>
          <cell r="AO59" t="str">
            <v>-</v>
          </cell>
          <cell r="AP59" t="str">
            <v>-</v>
          </cell>
          <cell r="AQ59" t="str">
            <v>-</v>
          </cell>
          <cell r="AR59" t="str">
            <v>-</v>
          </cell>
          <cell r="AS59" t="str">
            <v>-</v>
          </cell>
        </row>
        <row r="60">
          <cell r="A60" t="str">
            <v>-</v>
          </cell>
        </row>
        <row r="61">
          <cell r="A61" t="str">
            <v>-</v>
          </cell>
        </row>
        <row r="62">
          <cell r="A62" t="str">
            <v>-</v>
          </cell>
        </row>
        <row r="63">
          <cell r="A63" t="str">
            <v>-</v>
          </cell>
        </row>
        <row r="64">
          <cell r="A64" t="str">
            <v>-</v>
          </cell>
        </row>
        <row r="65">
          <cell r="A65" t="str">
            <v>-</v>
          </cell>
        </row>
        <row r="66">
          <cell r="A66" t="str">
            <v>-</v>
          </cell>
        </row>
        <row r="67">
          <cell r="A67" t="str">
            <v>-</v>
          </cell>
        </row>
        <row r="68">
          <cell r="A68" t="str">
            <v>-</v>
          </cell>
        </row>
        <row r="69">
          <cell r="A69" t="str">
            <v>-</v>
          </cell>
        </row>
        <row r="70">
          <cell r="A70" t="str">
            <v>-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  <row r="74">
          <cell r="A74" t="str">
            <v>-</v>
          </cell>
        </row>
        <row r="75">
          <cell r="A75" t="str">
            <v>-</v>
          </cell>
        </row>
        <row r="76">
          <cell r="A76" t="str">
            <v>-</v>
          </cell>
        </row>
        <row r="77">
          <cell r="A77" t="str">
            <v>-</v>
          </cell>
        </row>
        <row r="78">
          <cell r="A78" t="str">
            <v>-</v>
          </cell>
        </row>
        <row r="79">
          <cell r="A79" t="str">
            <v>-</v>
          </cell>
        </row>
        <row r="80">
          <cell r="A80" t="str">
            <v>-</v>
          </cell>
        </row>
        <row r="81">
          <cell r="A81" t="str">
            <v>-</v>
          </cell>
        </row>
        <row r="82">
          <cell r="A82" t="str">
            <v>-</v>
          </cell>
        </row>
        <row r="83">
          <cell r="A83" t="str">
            <v>-</v>
          </cell>
        </row>
        <row r="84">
          <cell r="A84" t="str">
            <v>-</v>
          </cell>
        </row>
        <row r="85">
          <cell r="A85" t="str">
            <v>-</v>
          </cell>
        </row>
        <row r="86">
          <cell r="A86" t="str">
            <v>-</v>
          </cell>
        </row>
        <row r="87">
          <cell r="A87" t="str">
            <v>-</v>
          </cell>
        </row>
        <row r="88">
          <cell r="A88" t="str">
            <v>-</v>
          </cell>
        </row>
        <row r="89">
          <cell r="A89" t="str">
            <v>-</v>
          </cell>
        </row>
        <row r="90">
          <cell r="A90" t="str">
            <v>-</v>
          </cell>
        </row>
        <row r="91">
          <cell r="A91" t="str">
            <v>-</v>
          </cell>
        </row>
        <row r="92">
          <cell r="A92" t="str">
            <v>-</v>
          </cell>
        </row>
        <row r="93">
          <cell r="A93" t="str">
            <v>-</v>
          </cell>
        </row>
        <row r="94">
          <cell r="A94" t="str">
            <v>-</v>
          </cell>
        </row>
        <row r="95">
          <cell r="A95" t="str">
            <v>-</v>
          </cell>
        </row>
        <row r="96">
          <cell r="A96" t="str">
            <v>-</v>
          </cell>
        </row>
        <row r="97">
          <cell r="A97" t="str">
            <v>-</v>
          </cell>
        </row>
        <row r="98">
          <cell r="A98" t="str">
            <v>-</v>
          </cell>
        </row>
        <row r="99">
          <cell r="A99" t="str">
            <v>-</v>
          </cell>
        </row>
        <row r="100">
          <cell r="A100" t="str">
            <v>-</v>
          </cell>
        </row>
        <row r="101">
          <cell r="A101" t="str">
            <v>-</v>
          </cell>
        </row>
        <row r="102">
          <cell r="A102" t="str">
            <v>-</v>
          </cell>
        </row>
        <row r="103">
          <cell r="A103" t="str">
            <v>-</v>
          </cell>
        </row>
        <row r="104">
          <cell r="A104" t="str">
            <v>-</v>
          </cell>
        </row>
        <row r="105">
          <cell r="A105" t="str">
            <v>-</v>
          </cell>
        </row>
        <row r="106">
          <cell r="A106" t="str">
            <v>-</v>
          </cell>
        </row>
        <row r="107">
          <cell r="A107" t="str">
            <v>-</v>
          </cell>
        </row>
        <row r="108">
          <cell r="A108" t="str">
            <v>-</v>
          </cell>
        </row>
        <row r="109">
          <cell r="A109" t="str">
            <v>-</v>
          </cell>
        </row>
        <row r="110">
          <cell r="A110" t="str">
            <v>-</v>
          </cell>
        </row>
        <row r="111">
          <cell r="A111" t="str">
            <v>-</v>
          </cell>
        </row>
        <row r="112">
          <cell r="A112" t="str">
            <v>-</v>
          </cell>
        </row>
        <row r="113">
          <cell r="A113" t="str">
            <v>-</v>
          </cell>
        </row>
        <row r="114">
          <cell r="A114" t="str">
            <v>-</v>
          </cell>
        </row>
        <row r="115">
          <cell r="A115" t="str">
            <v>-</v>
          </cell>
        </row>
        <row r="116">
          <cell r="A116" t="str">
            <v>-</v>
          </cell>
        </row>
        <row r="117">
          <cell r="A117" t="str">
            <v>-</v>
          </cell>
        </row>
        <row r="118">
          <cell r="A118" t="str">
            <v>-</v>
          </cell>
        </row>
        <row r="119">
          <cell r="A119" t="str">
            <v>-</v>
          </cell>
        </row>
        <row r="120">
          <cell r="A120" t="str">
            <v>-</v>
          </cell>
        </row>
        <row r="121">
          <cell r="A121" t="str">
            <v>-</v>
          </cell>
        </row>
        <row r="122">
          <cell r="A122" t="str">
            <v>-</v>
          </cell>
        </row>
        <row r="123">
          <cell r="A123" t="str">
            <v>-</v>
          </cell>
        </row>
        <row r="124">
          <cell r="A124" t="str">
            <v>-</v>
          </cell>
        </row>
        <row r="125">
          <cell r="A125" t="str">
            <v>-</v>
          </cell>
        </row>
        <row r="126">
          <cell r="A126" t="str">
            <v>-</v>
          </cell>
        </row>
        <row r="127">
          <cell r="A127" t="str">
            <v>-</v>
          </cell>
        </row>
        <row r="128">
          <cell r="A128" t="str">
            <v>-</v>
          </cell>
        </row>
        <row r="129">
          <cell r="A129" t="str">
            <v>-</v>
          </cell>
        </row>
        <row r="130">
          <cell r="A130" t="str">
            <v>-</v>
          </cell>
        </row>
        <row r="131">
          <cell r="A131" t="str">
            <v>-</v>
          </cell>
        </row>
        <row r="132">
          <cell r="A132" t="str">
            <v>-</v>
          </cell>
        </row>
        <row r="133">
          <cell r="A133" t="str">
            <v>-</v>
          </cell>
        </row>
        <row r="134">
          <cell r="A134" t="str">
            <v>-</v>
          </cell>
        </row>
        <row r="135">
          <cell r="A135" t="str">
            <v>-</v>
          </cell>
        </row>
        <row r="136">
          <cell r="A136" t="str">
            <v>-</v>
          </cell>
        </row>
        <row r="137">
          <cell r="A137" t="str">
            <v>-</v>
          </cell>
        </row>
        <row r="138">
          <cell r="A138" t="str">
            <v>-</v>
          </cell>
        </row>
        <row r="139">
          <cell r="A139" t="str">
            <v>-</v>
          </cell>
        </row>
        <row r="140">
          <cell r="A140" t="str">
            <v>-</v>
          </cell>
        </row>
        <row r="141">
          <cell r="A141" t="str">
            <v>-</v>
          </cell>
        </row>
        <row r="142">
          <cell r="A142" t="str">
            <v>-</v>
          </cell>
        </row>
        <row r="143">
          <cell r="A143" t="str">
            <v>-</v>
          </cell>
        </row>
        <row r="144">
          <cell r="A144" t="str">
            <v>-</v>
          </cell>
        </row>
        <row r="145">
          <cell r="A145" t="str">
            <v>-</v>
          </cell>
        </row>
        <row r="146">
          <cell r="A146" t="str">
            <v>-</v>
          </cell>
        </row>
        <row r="147">
          <cell r="A147" t="str">
            <v>-</v>
          </cell>
        </row>
        <row r="148">
          <cell r="A148" t="str">
            <v>-</v>
          </cell>
        </row>
        <row r="149">
          <cell r="A149" t="str">
            <v>-</v>
          </cell>
        </row>
        <row r="150">
          <cell r="A150" t="str">
            <v>-</v>
          </cell>
        </row>
        <row r="151">
          <cell r="A151" t="str">
            <v>-</v>
          </cell>
        </row>
        <row r="152">
          <cell r="A152" t="str">
            <v>-</v>
          </cell>
        </row>
        <row r="153">
          <cell r="A153" t="str">
            <v>-</v>
          </cell>
        </row>
        <row r="154">
          <cell r="A154" t="str">
            <v>-</v>
          </cell>
        </row>
        <row r="155">
          <cell r="A155" t="str">
            <v>-</v>
          </cell>
        </row>
        <row r="156">
          <cell r="A156" t="str">
            <v>-</v>
          </cell>
        </row>
        <row r="157">
          <cell r="A157" t="str">
            <v>-</v>
          </cell>
        </row>
        <row r="158">
          <cell r="A158" t="str">
            <v>-</v>
          </cell>
        </row>
        <row r="159">
          <cell r="A159" t="str">
            <v>-</v>
          </cell>
        </row>
        <row r="160">
          <cell r="A160" t="str">
            <v>-</v>
          </cell>
        </row>
        <row r="161">
          <cell r="A161" t="str">
            <v>-</v>
          </cell>
        </row>
        <row r="162">
          <cell r="A162" t="str">
            <v>-</v>
          </cell>
        </row>
        <row r="163">
          <cell r="A163" t="str">
            <v>-</v>
          </cell>
        </row>
        <row r="164">
          <cell r="A164" t="str">
            <v>-</v>
          </cell>
        </row>
        <row r="165">
          <cell r="A165" t="str">
            <v>-</v>
          </cell>
        </row>
        <row r="166">
          <cell r="A166" t="str">
            <v>-</v>
          </cell>
        </row>
        <row r="167">
          <cell r="A167" t="str">
            <v>-</v>
          </cell>
        </row>
        <row r="168">
          <cell r="A168" t="str">
            <v>-</v>
          </cell>
        </row>
        <row r="169">
          <cell r="A169" t="str">
            <v>-</v>
          </cell>
        </row>
        <row r="170">
          <cell r="A170" t="str">
            <v>-</v>
          </cell>
        </row>
        <row r="171">
          <cell r="A171" t="str">
            <v>-</v>
          </cell>
        </row>
        <row r="172">
          <cell r="A172" t="str">
            <v>-</v>
          </cell>
        </row>
        <row r="173">
          <cell r="A173" t="str">
            <v>-</v>
          </cell>
        </row>
        <row r="174">
          <cell r="A174" t="str">
            <v>-</v>
          </cell>
        </row>
        <row r="175">
          <cell r="A175" t="str">
            <v>-</v>
          </cell>
        </row>
        <row r="176">
          <cell r="A176" t="str">
            <v>-</v>
          </cell>
        </row>
        <row r="177">
          <cell r="A177" t="str">
            <v>-</v>
          </cell>
        </row>
        <row r="178">
          <cell r="A178" t="str">
            <v>-</v>
          </cell>
        </row>
        <row r="179">
          <cell r="A179" t="str">
            <v>-</v>
          </cell>
        </row>
        <row r="180">
          <cell r="A180" t="str">
            <v>-</v>
          </cell>
        </row>
        <row r="181">
          <cell r="A181" t="str">
            <v>-</v>
          </cell>
        </row>
        <row r="182">
          <cell r="A182" t="str">
            <v>-</v>
          </cell>
        </row>
        <row r="183">
          <cell r="A183" t="str">
            <v>-</v>
          </cell>
        </row>
        <row r="184">
          <cell r="A184" t="str">
            <v>-</v>
          </cell>
        </row>
        <row r="185">
          <cell r="A185" t="str">
            <v>-</v>
          </cell>
        </row>
        <row r="186">
          <cell r="A186" t="str">
            <v>-</v>
          </cell>
        </row>
        <row r="187">
          <cell r="A187" t="str">
            <v>-</v>
          </cell>
        </row>
        <row r="188">
          <cell r="A188" t="str">
            <v>-</v>
          </cell>
        </row>
        <row r="189">
          <cell r="A189" t="str">
            <v>-</v>
          </cell>
        </row>
        <row r="190">
          <cell r="A190" t="str">
            <v>-</v>
          </cell>
        </row>
        <row r="191">
          <cell r="A191" t="str">
            <v>-</v>
          </cell>
        </row>
        <row r="192">
          <cell r="A192" t="str">
            <v>-</v>
          </cell>
        </row>
        <row r="193">
          <cell r="A193" t="str">
            <v>-</v>
          </cell>
        </row>
        <row r="194">
          <cell r="A194" t="str">
            <v>-</v>
          </cell>
        </row>
        <row r="195">
          <cell r="A195" t="str">
            <v>-</v>
          </cell>
        </row>
        <row r="196">
          <cell r="A196" t="str">
            <v>-</v>
          </cell>
        </row>
        <row r="197">
          <cell r="A197" t="str">
            <v>-</v>
          </cell>
        </row>
        <row r="198">
          <cell r="A198" t="str">
            <v>-</v>
          </cell>
        </row>
        <row r="199">
          <cell r="A199" t="str">
            <v>-</v>
          </cell>
        </row>
        <row r="200">
          <cell r="A200" t="str">
            <v>-</v>
          </cell>
        </row>
        <row r="201">
          <cell r="A201" t="str">
            <v>-</v>
          </cell>
        </row>
        <row r="202">
          <cell r="A202" t="str">
            <v>-</v>
          </cell>
        </row>
        <row r="203">
          <cell r="A203" t="str">
            <v>-</v>
          </cell>
        </row>
        <row r="204">
          <cell r="A204" t="str">
            <v>-</v>
          </cell>
        </row>
        <row r="205">
          <cell r="A205" t="str">
            <v>-</v>
          </cell>
        </row>
        <row r="206">
          <cell r="A206" t="str">
            <v>-</v>
          </cell>
        </row>
        <row r="207">
          <cell r="A207" t="str">
            <v>-</v>
          </cell>
        </row>
        <row r="208">
          <cell r="A208" t="str">
            <v>-</v>
          </cell>
        </row>
        <row r="209">
          <cell r="A209" t="str">
            <v>-</v>
          </cell>
        </row>
        <row r="210">
          <cell r="A210" t="str">
            <v>-</v>
          </cell>
        </row>
        <row r="211">
          <cell r="A211" t="str">
            <v>-</v>
          </cell>
        </row>
        <row r="212">
          <cell r="A212" t="str">
            <v>-</v>
          </cell>
        </row>
        <row r="213">
          <cell r="A213" t="str">
            <v>-</v>
          </cell>
        </row>
        <row r="214">
          <cell r="A214" t="str">
            <v>-</v>
          </cell>
        </row>
        <row r="215">
          <cell r="A215" t="str">
            <v>-</v>
          </cell>
        </row>
        <row r="216">
          <cell r="A216" t="str">
            <v>-</v>
          </cell>
        </row>
        <row r="217">
          <cell r="A217" t="str">
            <v>-</v>
          </cell>
        </row>
        <row r="218">
          <cell r="A218" t="str">
            <v>-</v>
          </cell>
        </row>
        <row r="219">
          <cell r="A219" t="str">
            <v>-</v>
          </cell>
        </row>
        <row r="220">
          <cell r="A220" t="str">
            <v>-</v>
          </cell>
        </row>
        <row r="221">
          <cell r="A221" t="str">
            <v>-</v>
          </cell>
        </row>
        <row r="222">
          <cell r="A222" t="str">
            <v>-</v>
          </cell>
        </row>
        <row r="223">
          <cell r="A223" t="str">
            <v>-</v>
          </cell>
        </row>
        <row r="224">
          <cell r="A224" t="str">
            <v>-</v>
          </cell>
        </row>
        <row r="225">
          <cell r="A225" t="str">
            <v>-</v>
          </cell>
        </row>
        <row r="226">
          <cell r="A226" t="str">
            <v>-</v>
          </cell>
        </row>
        <row r="227">
          <cell r="A227" t="str">
            <v>-</v>
          </cell>
        </row>
        <row r="228">
          <cell r="A228" t="str">
            <v>-</v>
          </cell>
        </row>
        <row r="229">
          <cell r="A229" t="str">
            <v>-</v>
          </cell>
        </row>
        <row r="230">
          <cell r="A230" t="str">
            <v>-</v>
          </cell>
        </row>
        <row r="231">
          <cell r="A231" t="str">
            <v>-</v>
          </cell>
        </row>
        <row r="232">
          <cell r="A232" t="str">
            <v>-</v>
          </cell>
        </row>
        <row r="233">
          <cell r="A233" t="str">
            <v>-</v>
          </cell>
        </row>
        <row r="234">
          <cell r="A234" t="str">
            <v>-</v>
          </cell>
        </row>
        <row r="235">
          <cell r="A235" t="str">
            <v>-</v>
          </cell>
        </row>
        <row r="236">
          <cell r="A236" t="str">
            <v>-</v>
          </cell>
        </row>
        <row r="237">
          <cell r="A237" t="str">
            <v>-</v>
          </cell>
        </row>
        <row r="238">
          <cell r="A238" t="str">
            <v>-</v>
          </cell>
        </row>
        <row r="239">
          <cell r="A239" t="str">
            <v>-</v>
          </cell>
        </row>
        <row r="240">
          <cell r="A240" t="str">
            <v>-</v>
          </cell>
        </row>
        <row r="241">
          <cell r="A241" t="str">
            <v>-</v>
          </cell>
        </row>
        <row r="242">
          <cell r="A242" t="str">
            <v>-</v>
          </cell>
        </row>
        <row r="243">
          <cell r="A243" t="str">
            <v>-</v>
          </cell>
        </row>
        <row r="244">
          <cell r="A244" t="str">
            <v>-</v>
          </cell>
        </row>
        <row r="245">
          <cell r="A245" t="str">
            <v>-</v>
          </cell>
        </row>
        <row r="246">
          <cell r="A246" t="str">
            <v>-</v>
          </cell>
        </row>
        <row r="247">
          <cell r="A247" t="str">
            <v>-</v>
          </cell>
        </row>
        <row r="248">
          <cell r="A248" t="str">
            <v>-</v>
          </cell>
        </row>
        <row r="249">
          <cell r="A249" t="str">
            <v>-</v>
          </cell>
        </row>
        <row r="250">
          <cell r="A250" t="str">
            <v>-</v>
          </cell>
        </row>
        <row r="251">
          <cell r="A251" t="str">
            <v>-</v>
          </cell>
        </row>
        <row r="252">
          <cell r="A252" t="str">
            <v>-</v>
          </cell>
        </row>
        <row r="253">
          <cell r="A253" t="str">
            <v>-</v>
          </cell>
        </row>
        <row r="254">
          <cell r="A254" t="str">
            <v>-</v>
          </cell>
        </row>
        <row r="255">
          <cell r="A255" t="str">
            <v>-</v>
          </cell>
        </row>
        <row r="256">
          <cell r="A256" t="str">
            <v>-</v>
          </cell>
        </row>
        <row r="257">
          <cell r="A257" t="str">
            <v>-</v>
          </cell>
        </row>
        <row r="258">
          <cell r="A258" t="str">
            <v>-</v>
          </cell>
        </row>
        <row r="259">
          <cell r="A259" t="str">
            <v>-</v>
          </cell>
        </row>
        <row r="260">
          <cell r="A260" t="str">
            <v>-</v>
          </cell>
        </row>
        <row r="261">
          <cell r="A261" t="str">
            <v>-</v>
          </cell>
        </row>
        <row r="262">
          <cell r="A262" t="str">
            <v>-</v>
          </cell>
        </row>
        <row r="263">
          <cell r="A263" t="str">
            <v>-</v>
          </cell>
        </row>
        <row r="264">
          <cell r="A264" t="str">
            <v>-</v>
          </cell>
        </row>
        <row r="265">
          <cell r="A265" t="str">
            <v>-</v>
          </cell>
        </row>
        <row r="266">
          <cell r="A266" t="str">
            <v>-</v>
          </cell>
        </row>
        <row r="267">
          <cell r="A267" t="str">
            <v>-</v>
          </cell>
        </row>
        <row r="268">
          <cell r="A268" t="str">
            <v>-</v>
          </cell>
        </row>
        <row r="269">
          <cell r="A269" t="str">
            <v>-</v>
          </cell>
        </row>
        <row r="270">
          <cell r="A270" t="str">
            <v>-</v>
          </cell>
        </row>
        <row r="271">
          <cell r="A271" t="str">
            <v>-</v>
          </cell>
        </row>
        <row r="272">
          <cell r="A272" t="str">
            <v>-</v>
          </cell>
        </row>
        <row r="273">
          <cell r="A273" t="str">
            <v>-</v>
          </cell>
        </row>
        <row r="274">
          <cell r="A274" t="str">
            <v>-</v>
          </cell>
        </row>
        <row r="275">
          <cell r="A275" t="str">
            <v>-</v>
          </cell>
        </row>
        <row r="276">
          <cell r="A276" t="str">
            <v>-</v>
          </cell>
        </row>
        <row r="277">
          <cell r="A277" t="str">
            <v>-</v>
          </cell>
        </row>
        <row r="278">
          <cell r="A278" t="str">
            <v>-</v>
          </cell>
        </row>
        <row r="279">
          <cell r="A279" t="str">
            <v>-</v>
          </cell>
        </row>
        <row r="280">
          <cell r="A280" t="str">
            <v>-</v>
          </cell>
        </row>
        <row r="281">
          <cell r="A281" t="str">
            <v>-</v>
          </cell>
        </row>
        <row r="282">
          <cell r="A282" t="str">
            <v>-</v>
          </cell>
        </row>
        <row r="283">
          <cell r="A283" t="str">
            <v>-</v>
          </cell>
        </row>
        <row r="284">
          <cell r="A284" t="str">
            <v>-</v>
          </cell>
        </row>
        <row r="285">
          <cell r="A285" t="str">
            <v>-</v>
          </cell>
        </row>
        <row r="286">
          <cell r="A286" t="str">
            <v>-</v>
          </cell>
        </row>
        <row r="287">
          <cell r="A287" t="str">
            <v>-</v>
          </cell>
        </row>
        <row r="288">
          <cell r="A288" t="str">
            <v>-</v>
          </cell>
        </row>
        <row r="289">
          <cell r="A289" t="str">
            <v>-</v>
          </cell>
        </row>
        <row r="290">
          <cell r="A290" t="str">
            <v>-</v>
          </cell>
        </row>
        <row r="291">
          <cell r="A291" t="str">
            <v>-</v>
          </cell>
        </row>
        <row r="292">
          <cell r="A292" t="str">
            <v>-</v>
          </cell>
        </row>
        <row r="293">
          <cell r="A293" t="str">
            <v>-</v>
          </cell>
        </row>
        <row r="294">
          <cell r="A294" t="str">
            <v>-</v>
          </cell>
        </row>
        <row r="295">
          <cell r="A295" t="str">
            <v>-</v>
          </cell>
        </row>
        <row r="296">
          <cell r="A296" t="str">
            <v>-</v>
          </cell>
        </row>
        <row r="297">
          <cell r="A297" t="str">
            <v>-</v>
          </cell>
        </row>
        <row r="298">
          <cell r="A298" t="str">
            <v>-</v>
          </cell>
        </row>
        <row r="299">
          <cell r="A299" t="str">
            <v>-</v>
          </cell>
        </row>
        <row r="300">
          <cell r="A300" t="str">
            <v>-</v>
          </cell>
        </row>
        <row r="301">
          <cell r="A301" t="str">
            <v>-</v>
          </cell>
        </row>
        <row r="302">
          <cell r="A302" t="str">
            <v>-</v>
          </cell>
        </row>
        <row r="303">
          <cell r="A303" t="str">
            <v>-</v>
          </cell>
        </row>
        <row r="304">
          <cell r="A304" t="str">
            <v>-</v>
          </cell>
        </row>
        <row r="305">
          <cell r="A305" t="str">
            <v>-</v>
          </cell>
        </row>
        <row r="306">
          <cell r="A306" t="str">
            <v>-</v>
          </cell>
        </row>
        <row r="307">
          <cell r="A307" t="str">
            <v>-</v>
          </cell>
        </row>
        <row r="308">
          <cell r="A308" t="str">
            <v>-</v>
          </cell>
        </row>
        <row r="309">
          <cell r="A309" t="str">
            <v>-</v>
          </cell>
        </row>
        <row r="310">
          <cell r="A310" t="str">
            <v>-</v>
          </cell>
        </row>
        <row r="311">
          <cell r="A311" t="str">
            <v>-</v>
          </cell>
        </row>
        <row r="312">
          <cell r="A312" t="str">
            <v>-</v>
          </cell>
        </row>
        <row r="313">
          <cell r="A313" t="str">
            <v>-</v>
          </cell>
        </row>
        <row r="314">
          <cell r="A314" t="str">
            <v>-</v>
          </cell>
        </row>
        <row r="315">
          <cell r="A315" t="str">
            <v>-</v>
          </cell>
        </row>
        <row r="316">
          <cell r="A316" t="str">
            <v>-</v>
          </cell>
        </row>
        <row r="317">
          <cell r="A317" t="str">
            <v>-</v>
          </cell>
        </row>
        <row r="318">
          <cell r="A318" t="str">
            <v>-</v>
          </cell>
        </row>
        <row r="319">
          <cell r="A319" t="str">
            <v>-</v>
          </cell>
        </row>
        <row r="320">
          <cell r="A320" t="str">
            <v>-</v>
          </cell>
        </row>
        <row r="321">
          <cell r="A321" t="str">
            <v>-</v>
          </cell>
        </row>
        <row r="322">
          <cell r="A322" t="str">
            <v>-</v>
          </cell>
        </row>
        <row r="323">
          <cell r="A323" t="str">
            <v>-</v>
          </cell>
        </row>
        <row r="324">
          <cell r="A324" t="str">
            <v>-</v>
          </cell>
        </row>
        <row r="325">
          <cell r="A325" t="str">
            <v>-</v>
          </cell>
        </row>
        <row r="326">
          <cell r="A326" t="str">
            <v>-</v>
          </cell>
        </row>
        <row r="327">
          <cell r="A327" t="str">
            <v>-</v>
          </cell>
        </row>
        <row r="328">
          <cell r="A328" t="str">
            <v>-</v>
          </cell>
        </row>
        <row r="329">
          <cell r="A329" t="str">
            <v>-</v>
          </cell>
        </row>
        <row r="330">
          <cell r="A330" t="str">
            <v>-</v>
          </cell>
        </row>
        <row r="331">
          <cell r="A331" t="str">
            <v>-</v>
          </cell>
        </row>
        <row r="332">
          <cell r="A332" t="str">
            <v>-</v>
          </cell>
        </row>
        <row r="333">
          <cell r="A333" t="str">
            <v>-</v>
          </cell>
        </row>
        <row r="334">
          <cell r="A334" t="str">
            <v>-</v>
          </cell>
        </row>
        <row r="335">
          <cell r="A335" t="str">
            <v>-</v>
          </cell>
        </row>
        <row r="336">
          <cell r="A336" t="str">
            <v>-</v>
          </cell>
        </row>
        <row r="337">
          <cell r="A337" t="str">
            <v>-</v>
          </cell>
        </row>
        <row r="338">
          <cell r="A338" t="str">
            <v>-</v>
          </cell>
        </row>
        <row r="339">
          <cell r="A339" t="str">
            <v>-</v>
          </cell>
        </row>
        <row r="340">
          <cell r="A340" t="str">
            <v>-</v>
          </cell>
        </row>
        <row r="341">
          <cell r="A341" t="str">
            <v>-</v>
          </cell>
        </row>
        <row r="342">
          <cell r="A342" t="str">
            <v>-</v>
          </cell>
        </row>
        <row r="343">
          <cell r="A343" t="str">
            <v>-</v>
          </cell>
        </row>
        <row r="344">
          <cell r="A344" t="str">
            <v>-</v>
          </cell>
        </row>
        <row r="345">
          <cell r="A345" t="str">
            <v>-</v>
          </cell>
        </row>
        <row r="346">
          <cell r="A346" t="str">
            <v>-</v>
          </cell>
        </row>
        <row r="347">
          <cell r="A347" t="str">
            <v>-</v>
          </cell>
        </row>
        <row r="348">
          <cell r="A348" t="str">
            <v>-</v>
          </cell>
        </row>
        <row r="349">
          <cell r="A349" t="str">
            <v>-</v>
          </cell>
        </row>
        <row r="350">
          <cell r="A350" t="str">
            <v>-</v>
          </cell>
        </row>
        <row r="351">
          <cell r="A351" t="str">
            <v>-</v>
          </cell>
        </row>
        <row r="352">
          <cell r="A352" t="str">
            <v>-</v>
          </cell>
        </row>
        <row r="353">
          <cell r="A353" t="str">
            <v>-</v>
          </cell>
        </row>
        <row r="354">
          <cell r="A354" t="str">
            <v>-</v>
          </cell>
        </row>
        <row r="355">
          <cell r="A355" t="str">
            <v>-</v>
          </cell>
        </row>
        <row r="356">
          <cell r="A356" t="str">
            <v>-</v>
          </cell>
        </row>
        <row r="357">
          <cell r="A357" t="str">
            <v>-</v>
          </cell>
        </row>
        <row r="358">
          <cell r="A358" t="str">
            <v>-</v>
          </cell>
        </row>
        <row r="359">
          <cell r="A359" t="str">
            <v>-</v>
          </cell>
        </row>
        <row r="360">
          <cell r="A360" t="str">
            <v>-</v>
          </cell>
        </row>
        <row r="361">
          <cell r="A361" t="str">
            <v>-</v>
          </cell>
        </row>
        <row r="362">
          <cell r="A362" t="str">
            <v>-</v>
          </cell>
        </row>
        <row r="363">
          <cell r="A363" t="str">
            <v>-</v>
          </cell>
        </row>
        <row r="364">
          <cell r="A364" t="str">
            <v>-</v>
          </cell>
        </row>
        <row r="365">
          <cell r="A365" t="str">
            <v>-</v>
          </cell>
        </row>
        <row r="366">
          <cell r="A366" t="str">
            <v>-</v>
          </cell>
        </row>
        <row r="367">
          <cell r="A367" t="str">
            <v>-</v>
          </cell>
        </row>
        <row r="368">
          <cell r="A368" t="str">
            <v>-</v>
          </cell>
        </row>
        <row r="369">
          <cell r="A369" t="str">
            <v>-</v>
          </cell>
        </row>
        <row r="370">
          <cell r="A370" t="str">
            <v>-</v>
          </cell>
        </row>
        <row r="371">
          <cell r="A371" t="str">
            <v>-</v>
          </cell>
        </row>
        <row r="372">
          <cell r="A372" t="str">
            <v>-</v>
          </cell>
        </row>
        <row r="373">
          <cell r="A373" t="str">
            <v>-</v>
          </cell>
        </row>
        <row r="374">
          <cell r="A374" t="str">
            <v>-</v>
          </cell>
        </row>
        <row r="375">
          <cell r="A375" t="str">
            <v>-</v>
          </cell>
        </row>
        <row r="376">
          <cell r="A376" t="str">
            <v>-</v>
          </cell>
        </row>
        <row r="377">
          <cell r="A377" t="str">
            <v>-</v>
          </cell>
        </row>
        <row r="378">
          <cell r="A378" t="str">
            <v>-</v>
          </cell>
        </row>
        <row r="379">
          <cell r="A379" t="str">
            <v>-</v>
          </cell>
        </row>
        <row r="380">
          <cell r="A380" t="str">
            <v>-</v>
          </cell>
        </row>
        <row r="381">
          <cell r="A381" t="str">
            <v>-</v>
          </cell>
        </row>
        <row r="382">
          <cell r="A382" t="str">
            <v>-</v>
          </cell>
        </row>
        <row r="383">
          <cell r="A383" t="str">
            <v>-</v>
          </cell>
        </row>
        <row r="384">
          <cell r="A384" t="str">
            <v>-</v>
          </cell>
        </row>
        <row r="385">
          <cell r="A385" t="str">
            <v>-</v>
          </cell>
        </row>
        <row r="386">
          <cell r="A386" t="str">
            <v>-</v>
          </cell>
        </row>
        <row r="387">
          <cell r="A387" t="str">
            <v>-</v>
          </cell>
        </row>
        <row r="388">
          <cell r="A388" t="str">
            <v>-</v>
          </cell>
        </row>
        <row r="389">
          <cell r="A389" t="str">
            <v>-</v>
          </cell>
        </row>
        <row r="390">
          <cell r="A390" t="str">
            <v>-</v>
          </cell>
        </row>
        <row r="391">
          <cell r="A391" t="str">
            <v>-</v>
          </cell>
        </row>
        <row r="392">
          <cell r="A392" t="str">
            <v>-</v>
          </cell>
        </row>
        <row r="393">
          <cell r="A393" t="str">
            <v>-</v>
          </cell>
        </row>
        <row r="394">
          <cell r="A394" t="str">
            <v>-</v>
          </cell>
        </row>
        <row r="395">
          <cell r="A395" t="str">
            <v>-</v>
          </cell>
        </row>
        <row r="396">
          <cell r="A396" t="str">
            <v>-</v>
          </cell>
        </row>
        <row r="397">
          <cell r="A397" t="str">
            <v>-</v>
          </cell>
        </row>
        <row r="398">
          <cell r="A398" t="str">
            <v>-</v>
          </cell>
        </row>
        <row r="399">
          <cell r="A399" t="str">
            <v>-</v>
          </cell>
        </row>
        <row r="400">
          <cell r="A400" t="str">
            <v>-</v>
          </cell>
        </row>
        <row r="401">
          <cell r="A401" t="str">
            <v>-</v>
          </cell>
        </row>
        <row r="402">
          <cell r="A402" t="str">
            <v>-</v>
          </cell>
        </row>
        <row r="403">
          <cell r="A403" t="str">
            <v>-</v>
          </cell>
        </row>
        <row r="404">
          <cell r="A404" t="str">
            <v>-</v>
          </cell>
        </row>
        <row r="405">
          <cell r="A405" t="str">
            <v>-</v>
          </cell>
        </row>
        <row r="406">
          <cell r="A406" t="str">
            <v>-</v>
          </cell>
        </row>
        <row r="407">
          <cell r="A407" t="str">
            <v>-</v>
          </cell>
        </row>
        <row r="408">
          <cell r="A408" t="str">
            <v>-</v>
          </cell>
        </row>
        <row r="409">
          <cell r="A409" t="str">
            <v>-</v>
          </cell>
        </row>
        <row r="410">
          <cell r="A410" t="str">
            <v>-</v>
          </cell>
        </row>
        <row r="411">
          <cell r="A411" t="str">
            <v>-</v>
          </cell>
        </row>
        <row r="412">
          <cell r="A412" t="str">
            <v>-</v>
          </cell>
        </row>
        <row r="413">
          <cell r="A413" t="str">
            <v>-</v>
          </cell>
        </row>
        <row r="414">
          <cell r="A414" t="str">
            <v>-</v>
          </cell>
        </row>
        <row r="415">
          <cell r="A415" t="str">
            <v>-</v>
          </cell>
        </row>
        <row r="416">
          <cell r="A416" t="str">
            <v>-</v>
          </cell>
        </row>
        <row r="417">
          <cell r="A417" t="str">
            <v>-</v>
          </cell>
        </row>
        <row r="418">
          <cell r="A418" t="str">
            <v>-</v>
          </cell>
        </row>
        <row r="419">
          <cell r="A419" t="str">
            <v>-</v>
          </cell>
        </row>
        <row r="420">
          <cell r="A420" t="str">
            <v>-</v>
          </cell>
        </row>
        <row r="421">
          <cell r="A421" t="str">
            <v>-</v>
          </cell>
        </row>
        <row r="422">
          <cell r="A422" t="str">
            <v>-</v>
          </cell>
        </row>
        <row r="423">
          <cell r="A423" t="str">
            <v>-</v>
          </cell>
        </row>
        <row r="424">
          <cell r="A424" t="str">
            <v>-</v>
          </cell>
        </row>
        <row r="425">
          <cell r="A425" t="str">
            <v>-</v>
          </cell>
        </row>
        <row r="426">
          <cell r="A426" t="str">
            <v>-</v>
          </cell>
        </row>
        <row r="427">
          <cell r="A427" t="str">
            <v>-</v>
          </cell>
        </row>
        <row r="428">
          <cell r="A428" t="str">
            <v>-</v>
          </cell>
        </row>
        <row r="429">
          <cell r="A429" t="str">
            <v>-</v>
          </cell>
        </row>
        <row r="430">
          <cell r="A430" t="str">
            <v>-</v>
          </cell>
        </row>
        <row r="431">
          <cell r="A431" t="str">
            <v>-</v>
          </cell>
        </row>
        <row r="432">
          <cell r="A432" t="str">
            <v>-</v>
          </cell>
        </row>
        <row r="433">
          <cell r="A433" t="str">
            <v>-</v>
          </cell>
        </row>
        <row r="434">
          <cell r="A434" t="str">
            <v>-</v>
          </cell>
        </row>
        <row r="435">
          <cell r="A435" t="str">
            <v>-</v>
          </cell>
        </row>
        <row r="436">
          <cell r="A436" t="str">
            <v>-</v>
          </cell>
        </row>
        <row r="437">
          <cell r="A437" t="str">
            <v>-</v>
          </cell>
        </row>
        <row r="438">
          <cell r="A438" t="str">
            <v>-</v>
          </cell>
        </row>
        <row r="439">
          <cell r="A439" t="str">
            <v>-</v>
          </cell>
        </row>
        <row r="440">
          <cell r="A440" t="str">
            <v>-</v>
          </cell>
        </row>
        <row r="441">
          <cell r="A441" t="str">
            <v>-</v>
          </cell>
        </row>
        <row r="442">
          <cell r="A442" t="str">
            <v>-</v>
          </cell>
        </row>
        <row r="443">
          <cell r="A443" t="str">
            <v>-</v>
          </cell>
        </row>
        <row r="444">
          <cell r="A444" t="str">
            <v>-</v>
          </cell>
        </row>
        <row r="445">
          <cell r="A445" t="str">
            <v>-</v>
          </cell>
        </row>
        <row r="446">
          <cell r="A446" t="str">
            <v>-</v>
          </cell>
        </row>
        <row r="447">
          <cell r="A447" t="str">
            <v>-</v>
          </cell>
        </row>
        <row r="448">
          <cell r="A448" t="str">
            <v>-</v>
          </cell>
        </row>
        <row r="449">
          <cell r="A449" t="str">
            <v>-</v>
          </cell>
        </row>
        <row r="450">
          <cell r="A450" t="str">
            <v>-</v>
          </cell>
        </row>
        <row r="451">
          <cell r="A451" t="str">
            <v>-</v>
          </cell>
        </row>
        <row r="452">
          <cell r="A452" t="str">
            <v>-</v>
          </cell>
        </row>
        <row r="453">
          <cell r="A453" t="str">
            <v>-</v>
          </cell>
        </row>
        <row r="454">
          <cell r="A454" t="str">
            <v>-</v>
          </cell>
        </row>
        <row r="455">
          <cell r="A455" t="str">
            <v>-</v>
          </cell>
        </row>
        <row r="456">
          <cell r="A456" t="str">
            <v>-</v>
          </cell>
        </row>
        <row r="457">
          <cell r="A457" t="str">
            <v>-</v>
          </cell>
        </row>
        <row r="458">
          <cell r="A458" t="str">
            <v>-</v>
          </cell>
        </row>
        <row r="459">
          <cell r="A459" t="str">
            <v>-</v>
          </cell>
        </row>
        <row r="460">
          <cell r="A460" t="str">
            <v>-</v>
          </cell>
        </row>
        <row r="461">
          <cell r="A461" t="str">
            <v>-</v>
          </cell>
        </row>
        <row r="462">
          <cell r="A462" t="str">
            <v>-</v>
          </cell>
        </row>
        <row r="463">
          <cell r="A463" t="str">
            <v>-</v>
          </cell>
        </row>
        <row r="464">
          <cell r="A464" t="str">
            <v>-</v>
          </cell>
        </row>
        <row r="465">
          <cell r="A465" t="str">
            <v>-</v>
          </cell>
        </row>
        <row r="466">
          <cell r="A466" t="str">
            <v>-</v>
          </cell>
        </row>
        <row r="467">
          <cell r="A467" t="str">
            <v>-</v>
          </cell>
        </row>
        <row r="468">
          <cell r="A468" t="str">
            <v>-</v>
          </cell>
        </row>
        <row r="469">
          <cell r="A469" t="str">
            <v>-</v>
          </cell>
        </row>
        <row r="470">
          <cell r="A470" t="str">
            <v>-</v>
          </cell>
        </row>
        <row r="471">
          <cell r="A471" t="str">
            <v>-</v>
          </cell>
        </row>
        <row r="472">
          <cell r="A472" t="str">
            <v>-</v>
          </cell>
        </row>
        <row r="473">
          <cell r="A473" t="str">
            <v>-</v>
          </cell>
        </row>
        <row r="474">
          <cell r="A474" t="str">
            <v>-</v>
          </cell>
        </row>
        <row r="475">
          <cell r="A475" t="str">
            <v>-</v>
          </cell>
        </row>
        <row r="476">
          <cell r="A476" t="str">
            <v>-</v>
          </cell>
        </row>
        <row r="477">
          <cell r="A477" t="str">
            <v>-</v>
          </cell>
        </row>
        <row r="478">
          <cell r="A478" t="str">
            <v>-</v>
          </cell>
        </row>
        <row r="479">
          <cell r="A479" t="str">
            <v>-</v>
          </cell>
        </row>
        <row r="480">
          <cell r="A480" t="str">
            <v>-</v>
          </cell>
        </row>
        <row r="481">
          <cell r="A481" t="str">
            <v>-</v>
          </cell>
        </row>
        <row r="482">
          <cell r="A482" t="str">
            <v>-</v>
          </cell>
        </row>
        <row r="483">
          <cell r="A483" t="str">
            <v>-</v>
          </cell>
        </row>
        <row r="484">
          <cell r="A484" t="str">
            <v>-</v>
          </cell>
        </row>
        <row r="485">
          <cell r="A485" t="str">
            <v>-</v>
          </cell>
        </row>
        <row r="486">
          <cell r="A486" t="str">
            <v>-</v>
          </cell>
        </row>
        <row r="487">
          <cell r="A487" t="str">
            <v>-</v>
          </cell>
        </row>
        <row r="488">
          <cell r="A488" t="str">
            <v>-</v>
          </cell>
        </row>
        <row r="489">
          <cell r="A489" t="str">
            <v>-</v>
          </cell>
        </row>
        <row r="490">
          <cell r="A490" t="str">
            <v>-</v>
          </cell>
        </row>
        <row r="491">
          <cell r="A491" t="str">
            <v>-</v>
          </cell>
        </row>
        <row r="492">
          <cell r="A492" t="str">
            <v>-</v>
          </cell>
        </row>
        <row r="493">
          <cell r="A493" t="str">
            <v>-</v>
          </cell>
        </row>
        <row r="494">
          <cell r="A494" t="str">
            <v>-</v>
          </cell>
        </row>
        <row r="495">
          <cell r="A495" t="str">
            <v>-</v>
          </cell>
        </row>
        <row r="496">
          <cell r="A496" t="str">
            <v>-</v>
          </cell>
        </row>
        <row r="497">
          <cell r="A497" t="str">
            <v>-</v>
          </cell>
        </row>
        <row r="498">
          <cell r="A498" t="str">
            <v>-</v>
          </cell>
        </row>
        <row r="499">
          <cell r="A499" t="str">
            <v>-</v>
          </cell>
        </row>
        <row r="500">
          <cell r="A500" t="str">
            <v>-</v>
          </cell>
        </row>
        <row r="501">
          <cell r="A501" t="str">
            <v>-</v>
          </cell>
        </row>
        <row r="502">
          <cell r="A502" t="str">
            <v>-</v>
          </cell>
        </row>
        <row r="503">
          <cell r="A503" t="str">
            <v>-</v>
          </cell>
        </row>
        <row r="504">
          <cell r="A504" t="str">
            <v>-</v>
          </cell>
        </row>
        <row r="505">
          <cell r="A505" t="str">
            <v>-</v>
          </cell>
        </row>
        <row r="506">
          <cell r="A506" t="str">
            <v>-</v>
          </cell>
        </row>
        <row r="507">
          <cell r="A507" t="str">
            <v>-</v>
          </cell>
        </row>
        <row r="508">
          <cell r="A508" t="str">
            <v>-</v>
          </cell>
        </row>
        <row r="509">
          <cell r="A509" t="str">
            <v>-</v>
          </cell>
        </row>
        <row r="510">
          <cell r="A510" t="str">
            <v>-</v>
          </cell>
        </row>
        <row r="511">
          <cell r="A511" t="str">
            <v>-</v>
          </cell>
        </row>
        <row r="512">
          <cell r="A512" t="str">
            <v>-</v>
          </cell>
        </row>
        <row r="513">
          <cell r="A513" t="str">
            <v>-</v>
          </cell>
        </row>
        <row r="514">
          <cell r="A514" t="str">
            <v>-</v>
          </cell>
        </row>
        <row r="515">
          <cell r="A515" t="str">
            <v>-</v>
          </cell>
        </row>
        <row r="516">
          <cell r="A516" t="str">
            <v>-</v>
          </cell>
        </row>
        <row r="517">
          <cell r="A517" t="str">
            <v>-</v>
          </cell>
        </row>
        <row r="518">
          <cell r="A518" t="str">
            <v>-</v>
          </cell>
        </row>
        <row r="519">
          <cell r="A519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Resumo"/>
      <sheetName val="Norte"/>
      <sheetName val="Sul_2"/>
      <sheetName val="Sul_1"/>
      <sheetName val="PEP"/>
      <sheetName val="CANT_IND"/>
    </sheetNames>
    <sheetDataSet>
      <sheetData sheetId="0" refreshError="1"/>
      <sheetData sheetId="1" refreshError="1"/>
      <sheetData sheetId="2">
        <row r="243">
          <cell r="C243" t="str">
            <v>01 - Portaria</v>
          </cell>
          <cell r="F243">
            <v>18</v>
          </cell>
          <cell r="G243">
            <v>822.58038194444453</v>
          </cell>
          <cell r="H243">
            <v>5.76</v>
          </cell>
          <cell r="I243">
            <v>4307.33</v>
          </cell>
        </row>
        <row r="244">
          <cell r="C244" t="str">
            <v>02 - Balança</v>
          </cell>
          <cell r="F244">
            <v>150</v>
          </cell>
          <cell r="G244">
            <v>0</v>
          </cell>
        </row>
        <row r="245">
          <cell r="C245" t="str">
            <v>03 - Ponto Rodoviário</v>
          </cell>
          <cell r="F245">
            <v>2300</v>
          </cell>
          <cell r="G245">
            <v>0</v>
          </cell>
        </row>
        <row r="246">
          <cell r="C246" t="str">
            <v>04 - Caixa D´agua</v>
          </cell>
          <cell r="F246">
            <v>50</v>
          </cell>
          <cell r="G246">
            <v>0</v>
          </cell>
        </row>
        <row r="247">
          <cell r="C247" t="str">
            <v>05 - Apontadoria</v>
          </cell>
          <cell r="F247">
            <v>32</v>
          </cell>
          <cell r="G247">
            <v>443.60799187892212</v>
          </cell>
        </row>
        <row r="248">
          <cell r="C248" t="str">
            <v>06 - RH / Ambulatorio</v>
          </cell>
          <cell r="F248">
            <v>216</v>
          </cell>
          <cell r="G248">
            <v>443.60799187892212</v>
          </cell>
          <cell r="H248">
            <v>216.72</v>
          </cell>
          <cell r="I248">
            <v>87398.84</v>
          </cell>
        </row>
        <row r="249">
          <cell r="C249" t="str">
            <v>07 - Treinamento</v>
          </cell>
          <cell r="F249">
            <v>48</v>
          </cell>
          <cell r="G249">
            <v>443.60799187892212</v>
          </cell>
        </row>
        <row r="250">
          <cell r="C250" t="str">
            <v>08 - Refeitório</v>
          </cell>
          <cell r="F250">
            <v>462</v>
          </cell>
          <cell r="G250">
            <v>374.06599743947868</v>
          </cell>
          <cell r="H250">
            <v>515.52</v>
          </cell>
          <cell r="I250">
            <v>175307.73</v>
          </cell>
        </row>
        <row r="251">
          <cell r="C251" t="str">
            <v>09 - Vestiário</v>
          </cell>
          <cell r="F251">
            <v>553</v>
          </cell>
          <cell r="G251">
            <v>471.36100079571764</v>
          </cell>
          <cell r="H251">
            <v>552.96</v>
          </cell>
          <cell r="I251">
            <v>236948.89</v>
          </cell>
        </row>
        <row r="252">
          <cell r="C252" t="str">
            <v>10 - Campo de Futebol</v>
          </cell>
          <cell r="F252">
            <v>380</v>
          </cell>
          <cell r="G252">
            <v>0</v>
          </cell>
        </row>
        <row r="253">
          <cell r="C253" t="str">
            <v>11 - Churrasqueira</v>
          </cell>
          <cell r="F253">
            <v>70</v>
          </cell>
          <cell r="G253">
            <v>0</v>
          </cell>
        </row>
        <row r="254">
          <cell r="C254" t="str">
            <v>12 - SubEmpreiteiro</v>
          </cell>
          <cell r="F254">
            <v>93</v>
          </cell>
          <cell r="G254">
            <v>444.76302350427358</v>
          </cell>
          <cell r="H254">
            <v>93.6</v>
          </cell>
          <cell r="I254">
            <v>37845.29</v>
          </cell>
        </row>
        <row r="255">
          <cell r="C255" t="str">
            <v>13 - Fiscalização</v>
          </cell>
          <cell r="F255">
            <v>93</v>
          </cell>
          <cell r="G255">
            <v>468.44604700854711</v>
          </cell>
          <cell r="H255">
            <v>93.6</v>
          </cell>
          <cell r="I255">
            <v>39860.5</v>
          </cell>
        </row>
        <row r="256">
          <cell r="C256" t="str">
            <v>14 - Escritório Administrativo</v>
          </cell>
          <cell r="F256">
            <v>1470</v>
          </cell>
          <cell r="G256">
            <v>468.44600048385684</v>
          </cell>
          <cell r="H256">
            <v>909.36</v>
          </cell>
          <cell r="I256">
            <v>387260.05</v>
          </cell>
        </row>
        <row r="257">
          <cell r="C257" t="str">
            <v>15 - Almoxarifado</v>
          </cell>
          <cell r="F257">
            <v>681</v>
          </cell>
          <cell r="G257">
            <v>367.54300000000001</v>
          </cell>
          <cell r="H257">
            <v>360</v>
          </cell>
          <cell r="I257">
            <v>120286.8</v>
          </cell>
        </row>
        <row r="258">
          <cell r="C258" t="str">
            <v>16 - Patio do Almoxarifado</v>
          </cell>
          <cell r="F258">
            <v>1500</v>
          </cell>
          <cell r="G258">
            <v>0</v>
          </cell>
        </row>
        <row r="259">
          <cell r="C259" t="str">
            <v>17 - Estacionamento</v>
          </cell>
          <cell r="F259">
            <v>2500</v>
          </cell>
          <cell r="G259">
            <v>0</v>
          </cell>
        </row>
        <row r="260">
          <cell r="C260" t="str">
            <v>18 - Almoxarifado M</v>
          </cell>
          <cell r="G260">
            <v>367.54300000000001</v>
          </cell>
        </row>
        <row r="261">
          <cell r="C261" t="str">
            <v>19 - Posto de Abastecimento</v>
          </cell>
          <cell r="F261">
            <v>2370</v>
          </cell>
          <cell r="G261">
            <v>0</v>
          </cell>
        </row>
        <row r="262">
          <cell r="C262" t="str">
            <v>20 - Oficina Elétrico</v>
          </cell>
          <cell r="F262">
            <v>275</v>
          </cell>
          <cell r="G262">
            <v>371.92100970017646</v>
          </cell>
        </row>
        <row r="263">
          <cell r="C263" t="str">
            <v>21 - Oficina Mecanica</v>
          </cell>
          <cell r="F263">
            <v>1200</v>
          </cell>
          <cell r="G263">
            <v>371.92100970017646</v>
          </cell>
          <cell r="H263">
            <v>181.44</v>
          </cell>
          <cell r="I263">
            <v>61346.68</v>
          </cell>
        </row>
        <row r="264">
          <cell r="C264" t="str">
            <v>22 - Rampa de Lubrificação</v>
          </cell>
          <cell r="F264">
            <v>560</v>
          </cell>
          <cell r="G264">
            <v>0</v>
          </cell>
        </row>
        <row r="265">
          <cell r="C265" t="str">
            <v>23 - Pátio de Oficina</v>
          </cell>
          <cell r="F265">
            <v>7200</v>
          </cell>
          <cell r="G265">
            <v>371.92100970017646</v>
          </cell>
        </row>
        <row r="266">
          <cell r="C266" t="str">
            <v>24 - ETE 63m3</v>
          </cell>
          <cell r="F266">
            <v>63</v>
          </cell>
          <cell r="G266">
            <v>0</v>
          </cell>
        </row>
        <row r="267">
          <cell r="C267" t="str">
            <v>25 - Pátio PréMoldado</v>
          </cell>
          <cell r="F267">
            <v>37000</v>
          </cell>
          <cell r="G267">
            <v>0</v>
          </cell>
        </row>
        <row r="268">
          <cell r="C268" t="str">
            <v>26 - Central de Forma</v>
          </cell>
          <cell r="F268">
            <v>87</v>
          </cell>
          <cell r="G268">
            <v>350.40500000000003</v>
          </cell>
          <cell r="H268">
            <v>86.4</v>
          </cell>
          <cell r="I268">
            <v>27522.720000000001</v>
          </cell>
        </row>
        <row r="269">
          <cell r="C269" t="str">
            <v>27 - Central de Armação</v>
          </cell>
          <cell r="F269">
            <v>125</v>
          </cell>
          <cell r="G269">
            <v>350.39386574074069</v>
          </cell>
          <cell r="H269">
            <v>95.04</v>
          </cell>
          <cell r="I269">
            <v>30274.03</v>
          </cell>
        </row>
        <row r="270">
          <cell r="C270" t="str">
            <v>28 - Central de Concreto</v>
          </cell>
          <cell r="F270">
            <v>4800</v>
          </cell>
          <cell r="G270">
            <v>0</v>
          </cell>
        </row>
        <row r="271">
          <cell r="C271" t="str">
            <v>29 - Segurança do Trabalho</v>
          </cell>
          <cell r="F271">
            <v>93</v>
          </cell>
          <cell r="G271">
            <v>443.60799187892212</v>
          </cell>
        </row>
        <row r="272">
          <cell r="C272" t="str">
            <v>30 - Laboratorio</v>
          </cell>
          <cell r="F272">
            <v>111</v>
          </cell>
          <cell r="G272">
            <v>449.49301971326173</v>
          </cell>
          <cell r="H272">
            <v>111.6</v>
          </cell>
          <cell r="I272">
            <v>45603.11</v>
          </cell>
        </row>
        <row r="273">
          <cell r="C273" t="str">
            <v>31 - Pátio do Almoxarifado</v>
          </cell>
          <cell r="G273">
            <v>0</v>
          </cell>
        </row>
        <row r="274">
          <cell r="C274" t="str">
            <v>I - Refeitório Túnel</v>
          </cell>
          <cell r="F274">
            <v>22</v>
          </cell>
          <cell r="G274">
            <v>374.06599743947868</v>
          </cell>
        </row>
        <row r="275">
          <cell r="C275" t="str">
            <v>II - Transporte</v>
          </cell>
          <cell r="F275">
            <v>60</v>
          </cell>
          <cell r="G275">
            <v>443.60799187892212</v>
          </cell>
        </row>
        <row r="276">
          <cell r="C276" t="str">
            <v>III - Vestiário Túnel</v>
          </cell>
          <cell r="F276">
            <v>30</v>
          </cell>
          <cell r="G276">
            <v>471.36100079571764</v>
          </cell>
        </row>
        <row r="277">
          <cell r="C277" t="str">
            <v>IV - Area de Convivencia</v>
          </cell>
          <cell r="G277">
            <v>444.76300000000003</v>
          </cell>
          <cell r="H277">
            <v>72</v>
          </cell>
          <cell r="I277">
            <v>29111.759999999998</v>
          </cell>
        </row>
        <row r="278">
          <cell r="C278" t="str">
            <v>V - Sanitário de Campo</v>
          </cell>
          <cell r="G278">
            <v>718.3220679012345</v>
          </cell>
          <cell r="H278">
            <v>25.92</v>
          </cell>
          <cell r="I278">
            <v>16926.28</v>
          </cell>
        </row>
        <row r="279">
          <cell r="G279">
            <v>0</v>
          </cell>
        </row>
        <row r="280">
          <cell r="F280">
            <v>64612</v>
          </cell>
          <cell r="G280">
            <v>22.132111852287508</v>
          </cell>
          <cell r="H280">
            <v>3319.92</v>
          </cell>
          <cell r="I280">
            <v>1300000.0100000002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MO (100)"/>
      <sheetName val="UFEM_MO (-)"/>
      <sheetName val="R6 (3aEtapa + Metal + Corte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  <sheetName val="UFEM_Veiculos"/>
    </sheetNames>
    <sheetDataSet>
      <sheetData sheetId="0">
        <row r="5">
          <cell r="B5">
            <v>29700000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8">
          <cell r="H28">
            <v>0.32790000000000002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0">
          <cell r="D10">
            <v>120</v>
          </cell>
        </row>
      </sheetData>
      <sheetData sheetId="21">
        <row r="10">
          <cell r="D10">
            <v>120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Compos"/>
      <sheetName val="MOI"/>
      <sheetName val="MOD"/>
      <sheetName val="Salario_CBasica"/>
      <sheetName val="Segurança"/>
      <sheetName val="Seguro"/>
      <sheetName val="Hospedagem"/>
      <sheetName val="Alimentação"/>
      <sheetName val="VisitaFamilia_OK"/>
      <sheetName val="Resumo"/>
      <sheetName val="Premissas"/>
      <sheetName val="Plan2"/>
      <sheetName val="DespConc_ok"/>
      <sheetName val="ServGeraiS"/>
      <sheetName val="H_Consolidado"/>
      <sheetName val="PBA_TA16"/>
      <sheetName val="POR FUNÇÃO MN+EBN"/>
      <sheetName val="H_Resumo"/>
      <sheetName val="H_Complementar"/>
      <sheetName val="MO_Consolidado_Industrial"/>
      <sheetName val="PAlmeida"/>
      <sheetName val="listagem_06022013"/>
      <sheetName val="CantAdm"/>
      <sheetName val="Veiculos"/>
      <sheetName val="RelVeiculos"/>
      <sheetName val="Plan1"/>
      <sheetName val="EC_TA21"/>
      <sheetName val="InfraMar_TA21"/>
      <sheetName val="UFEM_TA20"/>
      <sheetName val="Pla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E7">
            <v>41671</v>
          </cell>
          <cell r="G7">
            <v>42185</v>
          </cell>
        </row>
        <row r="8">
          <cell r="E8">
            <v>42186</v>
          </cell>
          <cell r="G8">
            <v>42735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0">
          <cell r="E10" t="str">
            <v>Gol 1.6</v>
          </cell>
        </row>
      </sheetData>
      <sheetData sheetId="25"/>
      <sheetData sheetId="26">
        <row r="7">
          <cell r="E7">
            <v>1.0347009306573849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  <sheetName val="CRITÉRIOS_EAP"/>
      <sheetName val="CRITÉRIOS"/>
      <sheetName val="Plan1"/>
      <sheetName val="Plan3"/>
      <sheetName val="Insumos"/>
    </sheetNames>
    <sheetDataSet>
      <sheetData sheetId="0" refreshError="1">
        <row r="12">
          <cell r="A12" t="str">
            <v>NÍVEL</v>
          </cell>
          <cell r="H12" t="str">
            <v>P/ APROV.</v>
          </cell>
          <cell r="I12" t="str">
            <v>P/ DETAL.</v>
          </cell>
          <cell r="J12">
            <v>1</v>
          </cell>
          <cell r="K12">
            <v>2</v>
          </cell>
          <cell r="L12">
            <v>3</v>
          </cell>
          <cell r="M12">
            <v>4</v>
          </cell>
          <cell r="N12">
            <v>5</v>
          </cell>
          <cell r="O12">
            <v>6</v>
          </cell>
        </row>
        <row r="13">
          <cell r="A13">
            <v>1</v>
          </cell>
          <cell r="B13">
            <v>1</v>
          </cell>
          <cell r="C13" t="str">
            <v xml:space="preserve"> CONTRATO  </v>
          </cell>
          <cell r="J13">
            <v>100</v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</row>
        <row r="14">
          <cell r="A14">
            <v>2</v>
          </cell>
          <cell r="B14" t="str">
            <v>1.1</v>
          </cell>
          <cell r="C14" t="str">
            <v xml:space="preserve"> CARTEIRA DE GASOLINA  </v>
          </cell>
          <cell r="J14" t="str">
            <v/>
          </cell>
          <cell r="K14">
            <v>40</v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6">
          <cell r="A16">
            <v>3</v>
          </cell>
          <cell r="B16" t="str">
            <v>1.1.1</v>
          </cell>
          <cell r="C16" t="str">
            <v xml:space="preserve">UNIDADE 2316 HDS DE NAFTA CRAQUEADA  </v>
          </cell>
          <cell r="J16" t="str">
            <v/>
          </cell>
          <cell r="K16" t="str">
            <v/>
          </cell>
          <cell r="L16">
            <v>27</v>
          </cell>
          <cell r="M16" t="str">
            <v/>
          </cell>
          <cell r="N16" t="str">
            <v/>
          </cell>
          <cell r="O16" t="str">
            <v/>
          </cell>
        </row>
        <row r="18">
          <cell r="A18">
            <v>4</v>
          </cell>
          <cell r="B18" t="str">
            <v xml:space="preserve">1.1.1.1  </v>
          </cell>
          <cell r="C18" t="str">
            <v xml:space="preserve"> MOBILIZAÇÃO E DESMOBILIZAÇÃO  </v>
          </cell>
          <cell r="J18" t="str">
            <v/>
          </cell>
          <cell r="K18" t="str">
            <v/>
          </cell>
          <cell r="L18" t="str">
            <v/>
          </cell>
          <cell r="M18">
            <v>10</v>
          </cell>
          <cell r="N18" t="str">
            <v/>
          </cell>
          <cell r="O18" t="str">
            <v/>
          </cell>
        </row>
        <row r="20">
          <cell r="A20">
            <v>5</v>
          </cell>
          <cell r="B20" t="str">
            <v xml:space="preserve">1.1.1.1.1  </v>
          </cell>
          <cell r="C20" t="str">
            <v xml:space="preserve"> KICK OFF MEETING  </v>
          </cell>
          <cell r="E20">
            <v>0.5</v>
          </cell>
          <cell r="F20">
            <v>1</v>
          </cell>
          <cell r="H20">
            <v>0</v>
          </cell>
          <cell r="I20">
            <v>1</v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5</v>
          </cell>
          <cell r="O20" t="str">
            <v/>
          </cell>
        </row>
        <row r="21">
          <cell r="A21">
            <v>5</v>
          </cell>
          <cell r="B21" t="str">
            <v>1.1.1.1.2</v>
          </cell>
          <cell r="C21" t="str">
            <v xml:space="preserve"> MOBILIZAÇÃO, PLANEJAMENTO. MANUTENÇÃO  </v>
          </cell>
          <cell r="H21">
            <v>0</v>
          </cell>
          <cell r="I21">
            <v>0</v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75</v>
          </cell>
          <cell r="O21" t="str">
            <v/>
          </cell>
        </row>
        <row r="22">
          <cell r="A22">
            <v>6</v>
          </cell>
          <cell r="B22" t="str">
            <v xml:space="preserve">1.1.1.1.2.1  </v>
          </cell>
          <cell r="C22" t="str">
            <v xml:space="preserve"> MOBILIZAÇÃO DAS EQUIPES  </v>
          </cell>
          <cell r="H22">
            <v>0</v>
          </cell>
          <cell r="I22">
            <v>0</v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>
            <v>10</v>
          </cell>
        </row>
        <row r="23">
          <cell r="A23">
            <v>7</v>
          </cell>
          <cell r="B23" t="str">
            <v>1.1.1.1.2.1.1</v>
          </cell>
          <cell r="C23" t="str">
            <v xml:space="preserve"> MOBILIZAÇÃO DA EQUIPE NO ESCRITÓRIO SEDE DA CONTRATADA</v>
          </cell>
          <cell r="E23">
            <v>3.7500000000000006E-2</v>
          </cell>
          <cell r="F23">
            <v>1</v>
          </cell>
          <cell r="H23">
            <v>0</v>
          </cell>
          <cell r="I23">
            <v>1</v>
          </cell>
        </row>
        <row r="24">
          <cell r="A24">
            <v>7</v>
          </cell>
          <cell r="B24" t="str">
            <v>1.1.1.1.2.1.2</v>
          </cell>
          <cell r="C24" t="str">
            <v xml:space="preserve"> MOBILIZAÇÃO DA EQUIPE MÍNIMA LOTADA NA UM-REPAR</v>
          </cell>
          <cell r="E24">
            <v>0.71250000000000002</v>
          </cell>
          <cell r="F24">
            <v>1</v>
          </cell>
          <cell r="H24">
            <v>0</v>
          </cell>
          <cell r="I24">
            <v>0</v>
          </cell>
        </row>
        <row r="25">
          <cell r="A25">
            <v>6</v>
          </cell>
          <cell r="B25" t="str">
            <v xml:space="preserve">1.1.1.1.2.2  </v>
          </cell>
          <cell r="C25" t="str">
            <v xml:space="preserve"> PLANEJAMENTO  </v>
          </cell>
          <cell r="H25">
            <v>0</v>
          </cell>
          <cell r="I25">
            <v>0</v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>
            <v>40</v>
          </cell>
        </row>
        <row r="26">
          <cell r="A26">
            <v>7</v>
          </cell>
          <cell r="B26" t="str">
            <v>1.1.1.1.2.2.1</v>
          </cell>
          <cell r="C26" t="str">
            <v>ORGANIZAÇÃO, RESPONSABILIDADE, AUTORIDADE E RECURSOS</v>
          </cell>
          <cell r="H26">
            <v>0</v>
          </cell>
          <cell r="I26">
            <v>0</v>
          </cell>
        </row>
        <row r="27">
          <cell r="A27">
            <v>8</v>
          </cell>
          <cell r="B27" t="str">
            <v>1.1.1.1.2.2.1.1</v>
          </cell>
          <cell r="C27" t="str">
            <v>ORGANOGRAMAS</v>
          </cell>
          <cell r="E27">
            <v>0.15000000000000002</v>
          </cell>
          <cell r="F27">
            <v>1</v>
          </cell>
          <cell r="H27">
            <v>1</v>
          </cell>
          <cell r="I27">
            <v>0</v>
          </cell>
        </row>
        <row r="28">
          <cell r="A28">
            <v>8</v>
          </cell>
          <cell r="B28" t="str">
            <v>1.1.1.1.2.2.1.2</v>
          </cell>
          <cell r="C28" t="str">
            <v>CURRÍCULOS</v>
          </cell>
          <cell r="E28">
            <v>0.15000000000000002</v>
          </cell>
          <cell r="F28">
            <v>1</v>
          </cell>
          <cell r="H28">
            <v>1</v>
          </cell>
          <cell r="I28">
            <v>0</v>
          </cell>
        </row>
        <row r="29">
          <cell r="A29">
            <v>7</v>
          </cell>
          <cell r="B29" t="str">
            <v>1.1.1.1.2.2.2</v>
          </cell>
          <cell r="C29" t="str">
            <v>RECURSOS</v>
          </cell>
          <cell r="H29">
            <v>0</v>
          </cell>
          <cell r="I29">
            <v>0</v>
          </cell>
        </row>
        <row r="30">
          <cell r="A30">
            <v>8</v>
          </cell>
          <cell r="B30" t="str">
            <v>1.1.1.1.2.2.2.1</v>
          </cell>
          <cell r="C30" t="str">
            <v>HISTOGRAMA DE MÃO DE OBRA</v>
          </cell>
          <cell r="E30">
            <v>0.30000000000000004</v>
          </cell>
          <cell r="F30">
            <v>1</v>
          </cell>
          <cell r="H30">
            <v>1</v>
          </cell>
          <cell r="I30">
            <v>0</v>
          </cell>
        </row>
        <row r="31">
          <cell r="A31">
            <v>7</v>
          </cell>
          <cell r="B31" t="str">
            <v>1.1.1.1.2.2.3</v>
          </cell>
          <cell r="C31" t="str">
            <v>PROCEDIMENTO DE PLANEJAMENTO DE PROJETO</v>
          </cell>
          <cell r="H31">
            <v>0</v>
          </cell>
          <cell r="I31">
            <v>0</v>
          </cell>
        </row>
        <row r="32">
          <cell r="A32">
            <v>8</v>
          </cell>
          <cell r="B32" t="str">
            <v>1.1.1.1.2.2.3.1</v>
          </cell>
          <cell r="C32" t="str">
            <v>EAP DETALHADA</v>
          </cell>
          <cell r="E32">
            <v>0.27</v>
          </cell>
          <cell r="F32">
            <v>1</v>
          </cell>
          <cell r="H32">
            <v>1</v>
          </cell>
          <cell r="I32">
            <v>0</v>
          </cell>
        </row>
        <row r="33">
          <cell r="A33">
            <v>8</v>
          </cell>
          <cell r="B33" t="str">
            <v>1.1.1.1.2.2.3.2</v>
          </cell>
          <cell r="C33" t="str">
            <v>LISTA DE DOCUMENTOS DA U-2316 - UHDS</v>
          </cell>
          <cell r="E33">
            <v>0.3600000000000001</v>
          </cell>
          <cell r="F33">
            <v>1</v>
          </cell>
          <cell r="H33">
            <v>1</v>
          </cell>
          <cell r="I33">
            <v>0</v>
          </cell>
        </row>
        <row r="34">
          <cell r="A34">
            <v>8</v>
          </cell>
          <cell r="B34" t="str">
            <v>1.1.1.1.2.2.3.3</v>
          </cell>
          <cell r="C34" t="str">
            <v>CRONOGRAMA DE EXECUÇÃO FÍSICA DETALHADO</v>
          </cell>
          <cell r="E34">
            <v>0.3600000000000001</v>
          </cell>
          <cell r="F34">
            <v>1</v>
          </cell>
          <cell r="H34">
            <v>1</v>
          </cell>
          <cell r="I34">
            <v>0</v>
          </cell>
        </row>
        <row r="35">
          <cell r="A35">
            <v>8</v>
          </cell>
          <cell r="B35" t="str">
            <v>1.1.1.1.2.2.3.4</v>
          </cell>
          <cell r="C35" t="str">
            <v>CURVA DE EXECUÇÃO FÍSICA</v>
          </cell>
          <cell r="E35">
            <v>0.18000000000000005</v>
          </cell>
          <cell r="F35">
            <v>1</v>
          </cell>
          <cell r="H35">
            <v>1</v>
          </cell>
          <cell r="I35">
            <v>0</v>
          </cell>
        </row>
        <row r="36">
          <cell r="A36">
            <v>8</v>
          </cell>
          <cell r="B36" t="str">
            <v>1.1.1.1.2.2.3.5</v>
          </cell>
          <cell r="C36" t="str">
            <v>CRONOGRAMA DE EXECUÇÃO FÍSICA-FINANCEIRO DETALHADO</v>
          </cell>
          <cell r="E36">
            <v>0.18000000000000005</v>
          </cell>
          <cell r="F36">
            <v>1</v>
          </cell>
          <cell r="H36">
            <v>1</v>
          </cell>
          <cell r="I36">
            <v>0</v>
          </cell>
        </row>
        <row r="37">
          <cell r="A37">
            <v>8</v>
          </cell>
          <cell r="B37" t="str">
            <v>1.1.1.1.2.2.3.6</v>
          </cell>
          <cell r="C37" t="str">
            <v>CURVA DE EXECUÇÃO FÍSICA-FINANCEIRA</v>
          </cell>
          <cell r="E37">
            <v>0.18000000000000005</v>
          </cell>
          <cell r="F37">
            <v>1</v>
          </cell>
          <cell r="H37">
            <v>1</v>
          </cell>
          <cell r="I37">
            <v>0</v>
          </cell>
        </row>
        <row r="38">
          <cell r="A38">
            <v>8</v>
          </cell>
          <cell r="B38" t="str">
            <v>1.1.1.1.2.2.3.7</v>
          </cell>
          <cell r="C38" t="str">
            <v>PROCEDIMENTO DE MEDIÇÃO DE SERVIÇOS</v>
          </cell>
          <cell r="E38">
            <v>0.27</v>
          </cell>
          <cell r="F38">
            <v>1</v>
          </cell>
          <cell r="H38">
            <v>1</v>
          </cell>
          <cell r="I38">
            <v>0</v>
          </cell>
        </row>
        <row r="39">
          <cell r="A39">
            <v>7</v>
          </cell>
          <cell r="B39" t="str">
            <v>1.1.1.1.2.2.4</v>
          </cell>
          <cell r="C39" t="str">
            <v>PROCEDIMENTOS DE QSMS</v>
          </cell>
          <cell r="H39">
            <v>0</v>
          </cell>
          <cell r="I39">
            <v>0</v>
          </cell>
        </row>
        <row r="40">
          <cell r="A40">
            <v>8</v>
          </cell>
          <cell r="B40" t="str">
            <v>1.1.1.1.2.2.4.1</v>
          </cell>
          <cell r="C40" t="str">
            <v>MANUAL DA QUALIDADE DE PROJETO DE PRÉ-DETALHAMENTO</v>
          </cell>
          <cell r="E40">
            <v>0.42000000000000004</v>
          </cell>
          <cell r="F40">
            <v>1</v>
          </cell>
          <cell r="H40">
            <v>1</v>
          </cell>
          <cell r="I40">
            <v>0</v>
          </cell>
        </row>
        <row r="41">
          <cell r="A41">
            <v>8</v>
          </cell>
          <cell r="B41" t="str">
            <v>1.1.1.1.2.2.4.2</v>
          </cell>
          <cell r="C41" t="str">
            <v>PLANO DA QUALIDADE</v>
          </cell>
          <cell r="E41">
            <v>0.18000000000000005</v>
          </cell>
          <cell r="F41">
            <v>1</v>
          </cell>
          <cell r="H41">
            <v>1</v>
          </cell>
          <cell r="I41">
            <v>0</v>
          </cell>
        </row>
        <row r="42">
          <cell r="A42">
            <v>6</v>
          </cell>
          <cell r="B42" t="str">
            <v xml:space="preserve">1.1.1.1.2.3  </v>
          </cell>
          <cell r="C42" t="str">
            <v xml:space="preserve"> MANUTENÇÃO DAS EQUIPES  </v>
          </cell>
          <cell r="H42">
            <v>0</v>
          </cell>
          <cell r="I42">
            <v>0</v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>
            <v>50</v>
          </cell>
        </row>
        <row r="43">
          <cell r="A43">
            <v>7</v>
          </cell>
          <cell r="B43" t="str">
            <v>1.1.1.1.2.3.1</v>
          </cell>
          <cell r="C43" t="str">
            <v>MANUTENÇÃO DA EQUIPE NO ESCRITÓRIO SEDE DA CONTRATADA</v>
          </cell>
          <cell r="E43">
            <v>0.18750000000000003</v>
          </cell>
          <cell r="F43">
            <v>1</v>
          </cell>
          <cell r="H43">
            <v>0.1111111111111111</v>
          </cell>
          <cell r="I43">
            <v>0</v>
          </cell>
        </row>
        <row r="44">
          <cell r="A44">
            <v>7</v>
          </cell>
          <cell r="B44" t="str">
            <v>1.1.1.1.2.3.2</v>
          </cell>
          <cell r="C44" t="str">
            <v>MANUTENÇÃO DA EQUIPE MÍNIMA LOTADA NA UM-REPAR</v>
          </cell>
          <cell r="E44">
            <v>3.5625000000000004</v>
          </cell>
          <cell r="F44">
            <v>1</v>
          </cell>
          <cell r="H44">
            <v>0</v>
          </cell>
          <cell r="I44">
            <v>0</v>
          </cell>
        </row>
        <row r="45">
          <cell r="A45">
            <v>5</v>
          </cell>
          <cell r="B45" t="str">
            <v xml:space="preserve">1.1.1.1.3  </v>
          </cell>
          <cell r="C45" t="str">
            <v xml:space="preserve"> DESMOBILIZAÇÃO  </v>
          </cell>
          <cell r="E45">
            <v>2</v>
          </cell>
          <cell r="F45">
            <v>1</v>
          </cell>
          <cell r="H45">
            <v>0</v>
          </cell>
          <cell r="I45">
            <v>0</v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20</v>
          </cell>
          <cell r="O45" t="str">
            <v/>
          </cell>
        </row>
        <row r="46">
          <cell r="A46">
            <v>4</v>
          </cell>
          <cell r="B46" t="str">
            <v xml:space="preserve">1.1.1.2  </v>
          </cell>
          <cell r="C46" t="str">
            <v xml:space="preserve"> INFRA-ESTRUTURA  </v>
          </cell>
          <cell r="H46">
            <v>0</v>
          </cell>
          <cell r="I46">
            <v>0</v>
          </cell>
          <cell r="J46" t="str">
            <v/>
          </cell>
          <cell r="K46" t="str">
            <v/>
          </cell>
          <cell r="L46" t="str">
            <v/>
          </cell>
          <cell r="M46">
            <v>8</v>
          </cell>
          <cell r="N46" t="str">
            <v/>
          </cell>
          <cell r="O46" t="str">
            <v/>
          </cell>
        </row>
        <row r="47">
          <cell r="A47">
            <v>5</v>
          </cell>
          <cell r="B47" t="str">
            <v xml:space="preserve">1.1.1.2.1  </v>
          </cell>
          <cell r="C47" t="str">
            <v xml:space="preserve"> ESCRITÓRIO DA CONTRATADA NA UN-REPAR  </v>
          </cell>
          <cell r="H47">
            <v>0</v>
          </cell>
          <cell r="I47">
            <v>0</v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100</v>
          </cell>
          <cell r="O47" t="str">
            <v/>
          </cell>
        </row>
        <row r="48">
          <cell r="A48">
            <v>6</v>
          </cell>
          <cell r="B48" t="str">
            <v>1.1.1.2.1.1</v>
          </cell>
          <cell r="C48" t="str">
            <v xml:space="preserve">IMPLANTAÇÃO DO ESCRITÓRIO DA CONTRATADA NA UN-REPAR  </v>
          </cell>
          <cell r="E48">
            <v>0.8</v>
          </cell>
          <cell r="F48">
            <v>1</v>
          </cell>
          <cell r="H48">
            <v>0</v>
          </cell>
          <cell r="I48">
            <v>0</v>
          </cell>
          <cell r="O48">
            <v>10</v>
          </cell>
        </row>
        <row r="49">
          <cell r="A49">
            <v>6</v>
          </cell>
          <cell r="B49" t="str">
            <v>1.1.1.2.1.2</v>
          </cell>
          <cell r="C49" t="str">
            <v xml:space="preserve">MANUTENÇÃO ESCRITÓRIO DA CONTRATADA NA UN-REPAR  </v>
          </cell>
          <cell r="E49">
            <v>7.2000000000000011</v>
          </cell>
          <cell r="F49">
            <v>1</v>
          </cell>
          <cell r="H49">
            <v>0</v>
          </cell>
          <cell r="I49">
            <v>0</v>
          </cell>
          <cell r="O49">
            <v>90</v>
          </cell>
        </row>
        <row r="50">
          <cell r="H50">
            <v>0</v>
          </cell>
          <cell r="I50">
            <v>0</v>
          </cell>
        </row>
        <row r="51">
          <cell r="A51">
            <v>4</v>
          </cell>
          <cell r="B51" t="str">
            <v xml:space="preserve">1.1.1.3  </v>
          </cell>
          <cell r="C51" t="str">
            <v xml:space="preserve"> PROJETOS CIVIS E ELETROMECÂNICOS  </v>
          </cell>
          <cell r="D51">
            <v>12422</v>
          </cell>
          <cell r="H51">
            <v>0</v>
          </cell>
          <cell r="I51">
            <v>0</v>
          </cell>
          <cell r="J51" t="str">
            <v/>
          </cell>
          <cell r="K51" t="str">
            <v/>
          </cell>
          <cell r="L51" t="str">
            <v/>
          </cell>
          <cell r="M51">
            <v>82</v>
          </cell>
          <cell r="N51" t="str">
            <v/>
          </cell>
          <cell r="O51" t="str">
            <v/>
          </cell>
        </row>
        <row r="52">
          <cell r="H52">
            <v>0</v>
          </cell>
          <cell r="I52">
            <v>0</v>
          </cell>
        </row>
        <row r="53">
          <cell r="A53">
            <v>5</v>
          </cell>
          <cell r="B53" t="str">
            <v xml:space="preserve">1.1.1.3.1  </v>
          </cell>
          <cell r="C53" t="str">
            <v xml:space="preserve"> CIVIL  </v>
          </cell>
          <cell r="D53">
            <v>2386</v>
          </cell>
          <cell r="G53">
            <v>0.192</v>
          </cell>
          <cell r="H53">
            <v>0</v>
          </cell>
          <cell r="I53">
            <v>0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15</v>
          </cell>
          <cell r="O53" t="str">
            <v/>
          </cell>
        </row>
        <row r="54">
          <cell r="H54">
            <v>0</v>
          </cell>
          <cell r="I54">
            <v>0</v>
          </cell>
        </row>
        <row r="55">
          <cell r="A55">
            <v>6</v>
          </cell>
          <cell r="B55" t="str">
            <v xml:space="preserve">1.1.1.3.1.1  </v>
          </cell>
          <cell r="C55" t="str">
            <v xml:space="preserve"> ESTRUTURA  </v>
          </cell>
          <cell r="D55">
            <v>1890</v>
          </cell>
          <cell r="G55">
            <v>0.79200000000000004</v>
          </cell>
          <cell r="H55">
            <v>0</v>
          </cell>
          <cell r="I55">
            <v>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>
            <v>40</v>
          </cell>
        </row>
        <row r="56">
          <cell r="A56">
            <v>7</v>
          </cell>
          <cell r="B56" t="str">
            <v>1.1.1.3.1.1.1</v>
          </cell>
          <cell r="C56" t="str">
            <v>GERAL</v>
          </cell>
          <cell r="D56">
            <v>124</v>
          </cell>
          <cell r="G56">
            <v>6.5608465608465602E-2</v>
          </cell>
          <cell r="H56">
            <v>0</v>
          </cell>
          <cell r="I56">
            <v>0</v>
          </cell>
        </row>
        <row r="57">
          <cell r="A57">
            <v>8</v>
          </cell>
          <cell r="B57" t="str">
            <v>1.1.1.3.1.1.1.1</v>
          </cell>
          <cell r="C57" t="str">
            <v>PLANTAS GERAIS DE LOCAÇÃO E ESTAQUEAMENTO</v>
          </cell>
          <cell r="D57">
            <v>84</v>
          </cell>
          <cell r="E57">
            <v>0.10933333333333331</v>
          </cell>
          <cell r="F57">
            <v>2</v>
          </cell>
          <cell r="G57">
            <v>0.67741935483870963</v>
          </cell>
          <cell r="H57">
            <v>0</v>
          </cell>
          <cell r="I57">
            <v>0</v>
          </cell>
        </row>
        <row r="58">
          <cell r="A58">
            <v>8</v>
          </cell>
          <cell r="B58" t="str">
            <v>1.1.1.3.1.1.1.2</v>
          </cell>
          <cell r="C58" t="str">
            <v>MEMÓRIA DE CÁLCULO</v>
          </cell>
          <cell r="D58">
            <v>40</v>
          </cell>
          <cell r="E58">
            <v>0.10412698412698412</v>
          </cell>
          <cell r="F58">
            <v>1</v>
          </cell>
          <cell r="G58">
            <v>0.32258064516129031</v>
          </cell>
          <cell r="H58">
            <v>0</v>
          </cell>
          <cell r="I58">
            <v>0</v>
          </cell>
        </row>
        <row r="59">
          <cell r="A59">
            <v>7</v>
          </cell>
          <cell r="B59" t="str">
            <v>1.1.1.3.1.1.2</v>
          </cell>
          <cell r="C59" t="str">
            <v>PIPE RACKS</v>
          </cell>
          <cell r="D59">
            <v>278</v>
          </cell>
          <cell r="G59">
            <v>0.14708994708994708</v>
          </cell>
          <cell r="H59">
            <v>0</v>
          </cell>
          <cell r="I59">
            <v>0</v>
          </cell>
        </row>
        <row r="60">
          <cell r="A60">
            <v>8</v>
          </cell>
          <cell r="B60" t="str">
            <v>1.1.1.3.1.1.2.1</v>
          </cell>
          <cell r="C60" t="str">
            <v>PLANTAS  DE FORMA</v>
          </cell>
          <cell r="D60">
            <v>68</v>
          </cell>
          <cell r="E60">
            <v>8.8507936507936508E-2</v>
          </cell>
          <cell r="F60">
            <v>2</v>
          </cell>
          <cell r="G60">
            <v>0.2446043165467626</v>
          </cell>
          <cell r="H60">
            <v>0</v>
          </cell>
          <cell r="I60">
            <v>0</v>
          </cell>
        </row>
        <row r="61">
          <cell r="A61">
            <v>8</v>
          </cell>
          <cell r="B61" t="str">
            <v>1.1.1.3.1.1.2.2</v>
          </cell>
          <cell r="C61" t="str">
            <v>PLANTAS DE SUPERESTRUTURA</v>
          </cell>
          <cell r="D61">
            <v>78</v>
          </cell>
          <cell r="E61">
            <v>6.7682539682539691E-2</v>
          </cell>
          <cell r="F61">
            <v>3</v>
          </cell>
          <cell r="G61">
            <v>0.2805755395683453</v>
          </cell>
          <cell r="H61">
            <v>0</v>
          </cell>
          <cell r="I61">
            <v>0</v>
          </cell>
        </row>
        <row r="62">
          <cell r="A62">
            <v>8</v>
          </cell>
          <cell r="B62" t="str">
            <v>1.1.1.3.1.1.2.3</v>
          </cell>
          <cell r="C62" t="str">
            <v>PLANTAS DE SUPERESTRUTURA METÁLICA</v>
          </cell>
          <cell r="D62">
            <v>52</v>
          </cell>
          <cell r="E62">
            <v>6.7682539682539677E-2</v>
          </cell>
          <cell r="F62">
            <v>2</v>
          </cell>
          <cell r="G62">
            <v>0.18705035971223022</v>
          </cell>
          <cell r="H62">
            <v>0</v>
          </cell>
          <cell r="I62">
            <v>0</v>
          </cell>
        </row>
        <row r="63">
          <cell r="A63">
            <v>8</v>
          </cell>
          <cell r="B63" t="str">
            <v>1.1.1.3.1.1.2.4</v>
          </cell>
          <cell r="C63" t="str">
            <v xml:space="preserve">PIPE RACK - MEMORIAL CALCULO E ESPECIFICAÇÕES </v>
          </cell>
          <cell r="D63">
            <v>80</v>
          </cell>
          <cell r="E63">
            <v>0.20825396825396825</v>
          </cell>
          <cell r="F63">
            <v>1</v>
          </cell>
          <cell r="G63">
            <v>0.28776978417266186</v>
          </cell>
          <cell r="H63">
            <v>0</v>
          </cell>
          <cell r="I63">
            <v>0</v>
          </cell>
        </row>
        <row r="64">
          <cell r="A64">
            <v>7</v>
          </cell>
          <cell r="B64" t="str">
            <v>1.1.1.3.1.1.3</v>
          </cell>
          <cell r="C64" t="str">
            <v>STRUCTURES - PLATAFORMAS ( TABLE TOP )</v>
          </cell>
          <cell r="D64">
            <v>284</v>
          </cell>
          <cell r="G64">
            <v>0.15026455026455027</v>
          </cell>
          <cell r="H64">
            <v>0</v>
          </cell>
          <cell r="I64">
            <v>0</v>
          </cell>
        </row>
        <row r="65">
          <cell r="A65">
            <v>8</v>
          </cell>
          <cell r="B65" t="str">
            <v>1.1.1.3.1.1.3.1</v>
          </cell>
          <cell r="C65" t="str">
            <v>PLANTAS DE FORMA - FUNDAÇÃO</v>
          </cell>
          <cell r="D65">
            <v>136</v>
          </cell>
          <cell r="E65">
            <v>0.11801058201058201</v>
          </cell>
          <cell r="F65">
            <v>3</v>
          </cell>
          <cell r="G65">
            <v>0.47887323943661969</v>
          </cell>
          <cell r="H65">
            <v>0</v>
          </cell>
          <cell r="I65">
            <v>0</v>
          </cell>
        </row>
        <row r="66">
          <cell r="A66">
            <v>8</v>
          </cell>
          <cell r="B66" t="str">
            <v>1.1.1.3.1.1.3.2</v>
          </cell>
          <cell r="C66" t="str">
            <v>PLANTA DE FORMA - SUPERESTRUTURA</v>
          </cell>
          <cell r="D66">
            <v>34</v>
          </cell>
          <cell r="E66">
            <v>8.8507936507936508E-2</v>
          </cell>
          <cell r="F66">
            <v>1</v>
          </cell>
          <cell r="G66">
            <v>0.11971830985915492</v>
          </cell>
          <cell r="H66">
            <v>0</v>
          </cell>
          <cell r="I66">
            <v>0</v>
          </cell>
        </row>
        <row r="67">
          <cell r="A67">
            <v>8</v>
          </cell>
          <cell r="B67" t="str">
            <v>1.1.1.3.1.1.3.3</v>
          </cell>
          <cell r="C67" t="str">
            <v>PLANTA DE SUPERESTRUTURA METÁLICA</v>
          </cell>
          <cell r="D67">
            <v>34</v>
          </cell>
          <cell r="E67">
            <v>4.4253968253968254E-2</v>
          </cell>
          <cell r="F67">
            <v>2</v>
          </cell>
          <cell r="G67">
            <v>0.11971830985915492</v>
          </cell>
          <cell r="H67">
            <v>0</v>
          </cell>
          <cell r="I67">
            <v>0</v>
          </cell>
        </row>
        <row r="68">
          <cell r="A68">
            <v>8</v>
          </cell>
          <cell r="B68" t="str">
            <v>1.1.1.3.1.1.3.4</v>
          </cell>
          <cell r="C68" t="str">
            <v xml:space="preserve">MEMORIAL DE CALCULO E ESPECIFICAÇÕES </v>
          </cell>
          <cell r="D68">
            <v>80</v>
          </cell>
          <cell r="E68">
            <v>0.10412698412698414</v>
          </cell>
          <cell r="F68">
            <v>2</v>
          </cell>
          <cell r="G68">
            <v>0.28169014084507044</v>
          </cell>
          <cell r="H68">
            <v>0</v>
          </cell>
          <cell r="I68">
            <v>0</v>
          </cell>
        </row>
        <row r="69">
          <cell r="A69">
            <v>7</v>
          </cell>
          <cell r="B69" t="str">
            <v>1.1.1.3.1.1.4</v>
          </cell>
          <cell r="C69" t="str">
            <v xml:space="preserve">COMPRESSOR HOUSE </v>
          </cell>
          <cell r="D69">
            <v>182</v>
          </cell>
          <cell r="G69">
            <v>9.6296296296296297E-2</v>
          </cell>
          <cell r="H69">
            <v>0</v>
          </cell>
          <cell r="I69">
            <v>0</v>
          </cell>
        </row>
        <row r="70">
          <cell r="A70">
            <v>8</v>
          </cell>
          <cell r="B70" t="str">
            <v>1.1.1.3.1.1.4.1</v>
          </cell>
          <cell r="C70" t="str">
            <v>PLANTAS DE FORMA - FUNDAÇÃO</v>
          </cell>
          <cell r="D70">
            <v>34</v>
          </cell>
          <cell r="E70">
            <v>8.8507936507936508E-2</v>
          </cell>
          <cell r="F70">
            <v>1</v>
          </cell>
          <cell r="G70">
            <v>0.18681318681318682</v>
          </cell>
          <cell r="H70">
            <v>0</v>
          </cell>
          <cell r="I70">
            <v>0</v>
          </cell>
        </row>
        <row r="71">
          <cell r="A71">
            <v>8</v>
          </cell>
          <cell r="B71" t="str">
            <v>1.1.1.3.1.1.4.2</v>
          </cell>
          <cell r="C71" t="str">
            <v>PLANTA DE FORMA - SUPERESTRUTURA</v>
          </cell>
          <cell r="D71">
            <v>68</v>
          </cell>
          <cell r="E71">
            <v>8.8507936507936508E-2</v>
          </cell>
          <cell r="F71">
            <v>2</v>
          </cell>
          <cell r="G71">
            <v>0.37362637362637363</v>
          </cell>
          <cell r="H71">
            <v>0</v>
          </cell>
          <cell r="I71">
            <v>0</v>
          </cell>
        </row>
        <row r="72">
          <cell r="A72">
            <v>8</v>
          </cell>
          <cell r="B72" t="str">
            <v>1.1.1.3.1.1.4.3</v>
          </cell>
          <cell r="C72" t="str">
            <v xml:space="preserve">MEMORIA DE CALCULO E ESPECIFICAÇÕES </v>
          </cell>
          <cell r="D72">
            <v>80</v>
          </cell>
          <cell r="E72">
            <v>0.20825396825396827</v>
          </cell>
          <cell r="F72">
            <v>1</v>
          </cell>
          <cell r="G72">
            <v>0.43956043956043955</v>
          </cell>
          <cell r="H72">
            <v>0</v>
          </cell>
          <cell r="I72">
            <v>0</v>
          </cell>
        </row>
        <row r="73">
          <cell r="A73">
            <v>7</v>
          </cell>
          <cell r="B73" t="str">
            <v>1.1.1.3.1.1.5</v>
          </cell>
          <cell r="C73" t="str">
            <v>BASES DE EQUIPAMENTOS</v>
          </cell>
          <cell r="D73">
            <v>742</v>
          </cell>
          <cell r="G73">
            <v>0.3925925925925926</v>
          </cell>
          <cell r="H73">
            <v>0</v>
          </cell>
          <cell r="I73">
            <v>0</v>
          </cell>
        </row>
        <row r="74">
          <cell r="A74">
            <v>8</v>
          </cell>
          <cell r="B74" t="str">
            <v>1.1.1.3.1.1.5.1.1</v>
          </cell>
          <cell r="C74" t="str">
            <v>PLANTAS DE FORMA - FUNDAÇÃO</v>
          </cell>
          <cell r="D74">
            <v>474</v>
          </cell>
          <cell r="E74">
            <v>7.7141500000000016E-2</v>
          </cell>
          <cell r="F74">
            <v>16</v>
          </cell>
          <cell r="G74">
            <v>0.63900000000000001</v>
          </cell>
          <cell r="H74">
            <v>0</v>
          </cell>
          <cell r="I74">
            <v>0</v>
          </cell>
        </row>
        <row r="75">
          <cell r="A75">
            <v>8</v>
          </cell>
          <cell r="B75" t="str">
            <v>1.1.1.3.1.1.5.1.2</v>
          </cell>
          <cell r="C75" t="str">
            <v xml:space="preserve">MEMORIA DE CALCULO E ESPECIFICAÇÕES </v>
          </cell>
          <cell r="D75">
            <v>268</v>
          </cell>
          <cell r="E75">
            <v>6.9729155555555561E-2</v>
          </cell>
          <cell r="F75">
            <v>10</v>
          </cell>
          <cell r="G75">
            <v>0.36099999999999999</v>
          </cell>
          <cell r="H75">
            <v>0</v>
          </cell>
          <cell r="I75">
            <v>0</v>
          </cell>
        </row>
        <row r="76">
          <cell r="A76">
            <v>7</v>
          </cell>
          <cell r="B76" t="str">
            <v>1.1.1.3.1.1.6</v>
          </cell>
          <cell r="C76" t="str">
            <v xml:space="preserve">ESTRUTURAS METÁLICAS </v>
          </cell>
          <cell r="D76">
            <v>160</v>
          </cell>
          <cell r="G76">
            <v>8.4656084656084651E-2</v>
          </cell>
          <cell r="H76">
            <v>0</v>
          </cell>
          <cell r="I76">
            <v>0</v>
          </cell>
        </row>
        <row r="77">
          <cell r="A77">
            <v>8</v>
          </cell>
          <cell r="B77" t="str">
            <v>1.1.1.3.1.1.6.1</v>
          </cell>
          <cell r="C77" t="str">
            <v>PLANTAS DE ESTRUTURA METÁLICA</v>
          </cell>
          <cell r="D77">
            <v>120</v>
          </cell>
          <cell r="E77">
            <v>7.8095238095238093E-2</v>
          </cell>
          <cell r="F77">
            <v>4</v>
          </cell>
          <cell r="G77">
            <v>0.75</v>
          </cell>
          <cell r="H77">
            <v>0</v>
          </cell>
          <cell r="I77">
            <v>0</v>
          </cell>
        </row>
        <row r="78">
          <cell r="A78">
            <v>8</v>
          </cell>
          <cell r="B78" t="str">
            <v>1.1.1.3.1.1.6.2</v>
          </cell>
          <cell r="C78" t="str">
            <v xml:space="preserve">MEMORIA DE CALCULO E ESPECIFICAÇÕES </v>
          </cell>
          <cell r="D78">
            <v>40</v>
          </cell>
          <cell r="E78">
            <v>0.10412698412698412</v>
          </cell>
          <cell r="F78">
            <v>1</v>
          </cell>
          <cell r="G78">
            <v>0.25</v>
          </cell>
          <cell r="H78">
            <v>0</v>
          </cell>
          <cell r="I78">
            <v>0</v>
          </cell>
        </row>
        <row r="79">
          <cell r="A79">
            <v>7</v>
          </cell>
          <cell r="B79" t="str">
            <v>1.1.1.3.1.1.7</v>
          </cell>
          <cell r="C79" t="str">
            <v xml:space="preserve">PLANILHAS DE QUANTITATIVOS </v>
          </cell>
          <cell r="D79">
            <v>120</v>
          </cell>
          <cell r="E79">
            <v>0.31238095238095237</v>
          </cell>
          <cell r="F79">
            <v>1</v>
          </cell>
          <cell r="G79">
            <v>6.3492063492063489E-2</v>
          </cell>
          <cell r="H79">
            <v>0</v>
          </cell>
          <cell r="I79">
            <v>0</v>
          </cell>
        </row>
        <row r="80">
          <cell r="H80">
            <v>0</v>
          </cell>
          <cell r="I80">
            <v>0</v>
          </cell>
        </row>
        <row r="81">
          <cell r="A81">
            <v>6</v>
          </cell>
          <cell r="B81" t="str">
            <v xml:space="preserve">1.1.1.3.1.2  </v>
          </cell>
          <cell r="C81" t="str">
            <v>ARQUITETURA</v>
          </cell>
          <cell r="D81">
            <v>232</v>
          </cell>
          <cell r="G81">
            <v>9.72338642078793E-2</v>
          </cell>
          <cell r="H81">
            <v>0</v>
          </cell>
          <cell r="I81">
            <v>0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>
            <v>30</v>
          </cell>
        </row>
        <row r="82">
          <cell r="H82">
            <v>0</v>
          </cell>
          <cell r="I82">
            <v>0</v>
          </cell>
        </row>
        <row r="83">
          <cell r="A83">
            <v>7</v>
          </cell>
          <cell r="B83" t="str">
            <v>1.1.1.3.1.2.1</v>
          </cell>
          <cell r="C83" t="str">
            <v>PLANTAS DE ARQUITETURA - CASA DOS COMPRESSORES</v>
          </cell>
          <cell r="D83">
            <v>168</v>
          </cell>
          <cell r="E83">
            <v>0.53441379310344828</v>
          </cell>
          <cell r="F83">
            <v>5</v>
          </cell>
          <cell r="G83">
            <v>0.72413793103448276</v>
          </cell>
          <cell r="H83">
            <v>0</v>
          </cell>
          <cell r="I83">
            <v>0</v>
          </cell>
        </row>
        <row r="84">
          <cell r="A84">
            <v>7</v>
          </cell>
          <cell r="B84" t="str">
            <v>1.1.1.3.1.2.2</v>
          </cell>
          <cell r="C84" t="str">
            <v>MEMORIAL DESCRITIVO - CASA DOS COMPRESSORES</v>
          </cell>
          <cell r="D84">
            <v>32</v>
          </cell>
          <cell r="E84">
            <v>0.50896551724137928</v>
          </cell>
          <cell r="F84">
            <v>1</v>
          </cell>
          <cell r="G84">
            <v>0.13793103448275862</v>
          </cell>
          <cell r="H84">
            <v>0</v>
          </cell>
          <cell r="I84">
            <v>0</v>
          </cell>
        </row>
        <row r="85">
          <cell r="A85">
            <v>7</v>
          </cell>
          <cell r="B85" t="str">
            <v>1.1.1.3.1.2.3</v>
          </cell>
          <cell r="C85" t="str">
            <v>PLANILHA DE QUANTITATIVOS ARQUITETURA</v>
          </cell>
          <cell r="D85">
            <v>32</v>
          </cell>
          <cell r="E85">
            <v>0.50896551724137928</v>
          </cell>
          <cell r="F85">
            <v>1</v>
          </cell>
          <cell r="G85">
            <v>0.13793103448275862</v>
          </cell>
          <cell r="H85">
            <v>0</v>
          </cell>
          <cell r="I85">
            <v>0</v>
          </cell>
        </row>
        <row r="86">
          <cell r="H86">
            <v>0</v>
          </cell>
          <cell r="I86">
            <v>0</v>
          </cell>
        </row>
        <row r="87">
          <cell r="A87">
            <v>6</v>
          </cell>
          <cell r="B87" t="str">
            <v xml:space="preserve">1.1.1.3.1.3  </v>
          </cell>
          <cell r="C87" t="str">
            <v xml:space="preserve">UNDERGROUD  </v>
          </cell>
          <cell r="D87">
            <v>264</v>
          </cell>
          <cell r="G87">
            <v>0.11064543168482817</v>
          </cell>
          <cell r="H87">
            <v>0</v>
          </cell>
          <cell r="I87">
            <v>0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>
            <v>30</v>
          </cell>
        </row>
        <row r="88">
          <cell r="H88">
            <v>0</v>
          </cell>
          <cell r="I88">
            <v>0</v>
          </cell>
        </row>
        <row r="89">
          <cell r="A89">
            <v>7</v>
          </cell>
          <cell r="B89" t="str">
            <v>1.1.1.3.1.3.1</v>
          </cell>
          <cell r="C89" t="str">
            <v>PAVIMENTAÇÃO</v>
          </cell>
          <cell r="D89">
            <v>102</v>
          </cell>
          <cell r="G89">
            <v>0.38636363636363635</v>
          </cell>
          <cell r="H89">
            <v>0</v>
          </cell>
          <cell r="I89">
            <v>0</v>
          </cell>
        </row>
        <row r="90">
          <cell r="A90">
            <v>8</v>
          </cell>
          <cell r="B90" t="str">
            <v>1.1.1.3.1.3.1.1</v>
          </cell>
          <cell r="C90" t="str">
            <v>PLANTAS E SEÇÕES TRANSVERSAIS</v>
          </cell>
          <cell r="D90">
            <v>72</v>
          </cell>
          <cell r="E90">
            <v>0.50318181818181817</v>
          </cell>
          <cell r="F90">
            <v>2</v>
          </cell>
          <cell r="G90">
            <v>0.70588235294117652</v>
          </cell>
          <cell r="H90">
            <v>0</v>
          </cell>
          <cell r="I90">
            <v>0</v>
          </cell>
        </row>
        <row r="91">
          <cell r="A91">
            <v>8</v>
          </cell>
          <cell r="B91" t="str">
            <v>1.1.1.3.1.3.1.2</v>
          </cell>
          <cell r="C91" t="str">
            <v>MEMORIA DE CALCULO</v>
          </cell>
          <cell r="D91">
            <v>30</v>
          </cell>
          <cell r="E91">
            <v>0.41931818181818192</v>
          </cell>
          <cell r="F91">
            <v>1</v>
          </cell>
          <cell r="G91">
            <v>0.29411764705882354</v>
          </cell>
          <cell r="H91">
            <v>0</v>
          </cell>
          <cell r="I91">
            <v>0</v>
          </cell>
        </row>
        <row r="92">
          <cell r="A92">
            <v>7</v>
          </cell>
          <cell r="B92" t="str">
            <v>1.1.1.3.1.3.2</v>
          </cell>
          <cell r="C92" t="str">
            <v>DRENAGEM</v>
          </cell>
          <cell r="D92">
            <v>138</v>
          </cell>
          <cell r="G92">
            <v>0.52272727272727271</v>
          </cell>
          <cell r="H92">
            <v>0</v>
          </cell>
          <cell r="I92">
            <v>0</v>
          </cell>
        </row>
        <row r="93">
          <cell r="A93">
            <v>8</v>
          </cell>
          <cell r="B93" t="str">
            <v>1.1.1.3.1.3.2.1</v>
          </cell>
          <cell r="C93" t="str">
            <v>PLANTAS E CORTES</v>
          </cell>
          <cell r="D93">
            <v>108</v>
          </cell>
          <cell r="E93">
            <v>0.50318181818181817</v>
          </cell>
          <cell r="F93">
            <v>3</v>
          </cell>
          <cell r="G93">
            <v>0.78260869565217395</v>
          </cell>
          <cell r="H93">
            <v>0</v>
          </cell>
          <cell r="I93">
            <v>0</v>
          </cell>
        </row>
        <row r="94">
          <cell r="A94">
            <v>8</v>
          </cell>
          <cell r="B94" t="str">
            <v>1.1.1.3.1.3.2.2</v>
          </cell>
          <cell r="C94" t="str">
            <v>MEMORIA DE CALCULO</v>
          </cell>
          <cell r="D94">
            <v>30</v>
          </cell>
          <cell r="E94">
            <v>0.41931818181818192</v>
          </cell>
          <cell r="F94">
            <v>1</v>
          </cell>
          <cell r="G94">
            <v>0.21739130434782608</v>
          </cell>
          <cell r="H94">
            <v>0</v>
          </cell>
          <cell r="I94">
            <v>0</v>
          </cell>
        </row>
        <row r="95">
          <cell r="A95">
            <v>7</v>
          </cell>
          <cell r="B95" t="str">
            <v>1.1.1.3.1.3.3</v>
          </cell>
          <cell r="C95" t="str">
            <v>PLANILHA DE QUANTITATIVOS UNDERGROUND</v>
          </cell>
          <cell r="D95">
            <v>24</v>
          </cell>
          <cell r="E95">
            <v>0.33545454545454545</v>
          </cell>
          <cell r="F95">
            <v>1</v>
          </cell>
          <cell r="G95">
            <v>9.0909090909090912E-2</v>
          </cell>
          <cell r="H95">
            <v>0</v>
          </cell>
          <cell r="I95">
            <v>0</v>
          </cell>
        </row>
        <row r="96">
          <cell r="H96">
            <v>0</v>
          </cell>
          <cell r="I96">
            <v>0</v>
          </cell>
        </row>
        <row r="97">
          <cell r="A97">
            <v>5</v>
          </cell>
          <cell r="B97" t="str">
            <v xml:space="preserve">1.1.1.3.2  </v>
          </cell>
          <cell r="C97" t="str">
            <v xml:space="preserve"> ELETROMECÂNICOS  </v>
          </cell>
          <cell r="D97">
            <v>10036</v>
          </cell>
          <cell r="G97">
            <v>0.80792142972146197</v>
          </cell>
          <cell r="H97">
            <v>0</v>
          </cell>
          <cell r="I97">
            <v>0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78</v>
          </cell>
          <cell r="O97" t="str">
            <v/>
          </cell>
        </row>
        <row r="98">
          <cell r="H98">
            <v>0</v>
          </cell>
          <cell r="I98">
            <v>0</v>
          </cell>
        </row>
        <row r="99">
          <cell r="A99">
            <v>6</v>
          </cell>
          <cell r="B99" t="str">
            <v xml:space="preserve">1.1.1.3.2.1  </v>
          </cell>
          <cell r="C99" t="str">
            <v xml:space="preserve"> PROCESSO  </v>
          </cell>
          <cell r="D99">
            <v>2475</v>
          </cell>
          <cell r="G99">
            <v>0.24661219609406138</v>
          </cell>
          <cell r="H99">
            <v>0</v>
          </cell>
          <cell r="I99">
            <v>0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>
            <v>25</v>
          </cell>
        </row>
        <row r="100">
          <cell r="A100">
            <v>7</v>
          </cell>
          <cell r="B100" t="str">
            <v>1.1.1.3.2.1.1</v>
          </cell>
          <cell r="C100" t="str">
            <v>ANÁLISE DE CONSISTÊNCIA</v>
          </cell>
          <cell r="D100">
            <v>420</v>
          </cell>
          <cell r="G100">
            <v>0.16969696969696971</v>
          </cell>
          <cell r="H100">
            <v>0</v>
          </cell>
          <cell r="I100">
            <v>0</v>
          </cell>
        </row>
        <row r="101">
          <cell r="A101">
            <v>8</v>
          </cell>
          <cell r="B101" t="str">
            <v>1.1.1.3.2.1.1.1</v>
          </cell>
          <cell r="C101" t="str">
            <v>RELATÓRIO DE ANÁLISE DE CONSISTÊNCIA</v>
          </cell>
          <cell r="D101">
            <v>420</v>
          </cell>
          <cell r="E101">
            <v>2.713454545454546</v>
          </cell>
          <cell r="F101">
            <v>1</v>
          </cell>
          <cell r="G101">
            <v>1</v>
          </cell>
          <cell r="H101">
            <v>0.35</v>
          </cell>
          <cell r="I101">
            <v>0</v>
          </cell>
        </row>
        <row r="102">
          <cell r="A102">
            <v>7</v>
          </cell>
          <cell r="B102" t="str">
            <v>1.1.1.3.2.1.2</v>
          </cell>
          <cell r="C102" t="str">
            <v>COMPLEMENTAÇÃO BASICA</v>
          </cell>
          <cell r="D102">
            <v>2055</v>
          </cell>
          <cell r="G102">
            <v>0.83030303030303032</v>
          </cell>
          <cell r="H102">
            <v>0</v>
          </cell>
          <cell r="I102">
            <v>0</v>
          </cell>
        </row>
        <row r="103">
          <cell r="A103">
            <v>8</v>
          </cell>
          <cell r="B103" t="str">
            <v>1.1.1.3.2.1.2.1</v>
          </cell>
          <cell r="C103" t="str">
            <v>FLUXOGRAMAS DE ENGENHARIA - DISTRIBUIÇÃO DE UTILIDADES</v>
          </cell>
          <cell r="D103">
            <v>890</v>
          </cell>
          <cell r="E103">
            <v>0.52272176308539953</v>
          </cell>
          <cell r="F103">
            <v>11</v>
          </cell>
          <cell r="G103">
            <v>0.43309002433090027</v>
          </cell>
          <cell r="H103">
            <v>0</v>
          </cell>
          <cell r="I103">
            <v>0</v>
          </cell>
        </row>
        <row r="104">
          <cell r="A104">
            <v>8</v>
          </cell>
          <cell r="B104" t="str">
            <v>1.1.1.3.2.1.2.2</v>
          </cell>
          <cell r="C104" t="str">
            <v>FOLHA DE DADOS DE EQUIPAMENTOS - ON SITE</v>
          </cell>
          <cell r="D104">
            <v>305</v>
          </cell>
          <cell r="E104">
            <v>0.15157575757575759</v>
          </cell>
          <cell r="F104">
            <v>13</v>
          </cell>
          <cell r="G104">
            <v>0.14841849148418493</v>
          </cell>
          <cell r="H104">
            <v>0</v>
          </cell>
          <cell r="I104">
            <v>0</v>
          </cell>
        </row>
        <row r="105">
          <cell r="A105">
            <v>8</v>
          </cell>
          <cell r="B105" t="str">
            <v>1.1.1.3.2.1.2.3</v>
          </cell>
          <cell r="C105" t="str">
            <v>FOLHA DE DADOS DE PROCESSO - ON SITE</v>
          </cell>
          <cell r="D105">
            <v>100</v>
          </cell>
          <cell r="E105">
            <v>0.64606060606060611</v>
          </cell>
          <cell r="F105">
            <v>1</v>
          </cell>
          <cell r="G105">
            <v>4.8661800486618008E-2</v>
          </cell>
          <cell r="H105">
            <v>0</v>
          </cell>
          <cell r="I105">
            <v>0</v>
          </cell>
        </row>
        <row r="106">
          <cell r="A106">
            <v>8</v>
          </cell>
          <cell r="B106" t="str">
            <v>1.1.1.3.2.1.2.4</v>
          </cell>
          <cell r="C106" t="str">
            <v>LISTAS - ON SITE</v>
          </cell>
          <cell r="D106">
            <v>150</v>
          </cell>
          <cell r="E106">
            <v>0.4845454545454545</v>
          </cell>
          <cell r="F106">
            <v>2</v>
          </cell>
          <cell r="G106">
            <v>7.2992700729927001E-2</v>
          </cell>
          <cell r="H106">
            <v>0</v>
          </cell>
          <cell r="I106">
            <v>0</v>
          </cell>
        </row>
        <row r="107">
          <cell r="A107">
            <v>8</v>
          </cell>
          <cell r="B107" t="str">
            <v>1.1.1.3.2.1.2.5</v>
          </cell>
          <cell r="C107" t="str">
            <v>MEMÓRIAS DE CÁLCULO</v>
          </cell>
          <cell r="D107">
            <v>410</v>
          </cell>
          <cell r="E107">
            <v>0.33110606060606063</v>
          </cell>
          <cell r="F107">
            <v>8</v>
          </cell>
          <cell r="G107">
            <v>0.19951338199513383</v>
          </cell>
          <cell r="H107">
            <v>0</v>
          </cell>
          <cell r="I107">
            <v>0</v>
          </cell>
        </row>
        <row r="108">
          <cell r="A108">
            <v>8</v>
          </cell>
          <cell r="B108" t="str">
            <v>1.1.1.3.2.1.2.6</v>
          </cell>
          <cell r="C108" t="str">
            <v>MEMORIAL DESCRITIVO</v>
          </cell>
          <cell r="D108">
            <v>80</v>
          </cell>
          <cell r="E108">
            <v>0.51684848484848489</v>
          </cell>
          <cell r="F108">
            <v>1</v>
          </cell>
          <cell r="G108">
            <v>3.8929440389294405E-2</v>
          </cell>
          <cell r="H108">
            <v>0</v>
          </cell>
          <cell r="I108">
            <v>0</v>
          </cell>
        </row>
        <row r="109">
          <cell r="A109">
            <v>8</v>
          </cell>
          <cell r="B109" t="str">
            <v>1.1.1.3.2.1.2.7</v>
          </cell>
          <cell r="C109" t="str">
            <v xml:space="preserve">ARRANJO BÁSICO - ON SITE </v>
          </cell>
          <cell r="D109">
            <v>120</v>
          </cell>
          <cell r="E109">
            <v>0.77527272727272734</v>
          </cell>
          <cell r="F109">
            <v>1</v>
          </cell>
          <cell r="G109">
            <v>5.8394160583941604E-2</v>
          </cell>
          <cell r="H109">
            <v>0</v>
          </cell>
          <cell r="I109">
            <v>0</v>
          </cell>
        </row>
        <row r="110">
          <cell r="H110">
            <v>0</v>
          </cell>
          <cell r="I110">
            <v>0</v>
          </cell>
        </row>
        <row r="111">
          <cell r="A111">
            <v>6</v>
          </cell>
          <cell r="B111" t="str">
            <v>1.1.1.3.2.2</v>
          </cell>
          <cell r="C111" t="str">
            <v xml:space="preserve"> EQUIPAMENTOS  </v>
          </cell>
          <cell r="D111">
            <v>1749</v>
          </cell>
          <cell r="G111">
            <v>0.1742726185731367</v>
          </cell>
          <cell r="H111">
            <v>0</v>
          </cell>
          <cell r="I111">
            <v>0</v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>
            <v>15</v>
          </cell>
        </row>
        <row r="112">
          <cell r="H112">
            <v>0</v>
          </cell>
          <cell r="I112">
            <v>0</v>
          </cell>
        </row>
        <row r="113">
          <cell r="A113">
            <v>7</v>
          </cell>
          <cell r="B113" t="str">
            <v>1.1.1.3.2.2.1</v>
          </cell>
          <cell r="C113" t="str">
            <v>EQUIPAMENTOS ROTATIVOS - MÁQUINAS</v>
          </cell>
          <cell r="D113">
            <v>355</v>
          </cell>
          <cell r="G113">
            <v>0.2029731275014294</v>
          </cell>
          <cell r="H113">
            <v>0</v>
          </cell>
          <cell r="I113">
            <v>0</v>
          </cell>
        </row>
        <row r="114">
          <cell r="A114">
            <v>8</v>
          </cell>
          <cell r="B114" t="str">
            <v>1.1.1.3.2.2.1.1</v>
          </cell>
          <cell r="C114" t="str">
            <v>PUMPS</v>
          </cell>
          <cell r="D114">
            <v>195</v>
          </cell>
          <cell r="G114">
            <v>0.54929577464788737</v>
          </cell>
          <cell r="H114">
            <v>0</v>
          </cell>
          <cell r="I114">
            <v>0</v>
          </cell>
        </row>
        <row r="115">
          <cell r="A115">
            <v>9</v>
          </cell>
          <cell r="B115" t="str">
            <v>1.1.1.3.2.2.1.1.1</v>
          </cell>
          <cell r="C115" t="str">
            <v>FOLHA DE DADOS</v>
          </cell>
          <cell r="D115">
            <v>90</v>
          </cell>
          <cell r="E115">
            <v>3.2912521440823329E-2</v>
          </cell>
          <cell r="F115">
            <v>15</v>
          </cell>
          <cell r="G115">
            <v>0.46153846153846156</v>
          </cell>
          <cell r="H115">
            <v>0</v>
          </cell>
          <cell r="I115">
            <v>0</v>
          </cell>
        </row>
        <row r="116">
          <cell r="A116">
            <v>9</v>
          </cell>
          <cell r="B116" t="str">
            <v>1.1.1.3.2.2.1.1.2</v>
          </cell>
          <cell r="C116" t="str">
            <v>MEMORIA DE CALCULO - PRE-SELEÇÃO DE EQUIPAMENTOS</v>
          </cell>
          <cell r="D116">
            <v>60</v>
          </cell>
          <cell r="E116">
            <v>2.1941680960548885E-2</v>
          </cell>
          <cell r="F116">
            <v>15</v>
          </cell>
          <cell r="G116">
            <v>0.30769230769230771</v>
          </cell>
          <cell r="H116">
            <v>0</v>
          </cell>
          <cell r="I116">
            <v>0</v>
          </cell>
        </row>
        <row r="117">
          <cell r="A117">
            <v>9</v>
          </cell>
          <cell r="B117" t="str">
            <v>1.1.1.3.2.2.1.1.3</v>
          </cell>
          <cell r="C117" t="str">
            <v>ESQUEMA DIMENSIONAL SIMPLIFICADO DE EQUIPAMENTO</v>
          </cell>
          <cell r="D117">
            <v>45</v>
          </cell>
          <cell r="E117">
            <v>1.6456260720411665E-2</v>
          </cell>
          <cell r="F117">
            <v>15</v>
          </cell>
          <cell r="G117">
            <v>0.23076923076923078</v>
          </cell>
          <cell r="H117">
            <v>0</v>
          </cell>
          <cell r="I117">
            <v>0</v>
          </cell>
        </row>
        <row r="118">
          <cell r="A118">
            <v>8</v>
          </cell>
          <cell r="B118" t="str">
            <v>1.1.1.3.2.2.1.2</v>
          </cell>
          <cell r="C118" t="str">
            <v>COMPRESSORS</v>
          </cell>
          <cell r="D118">
            <v>128</v>
          </cell>
          <cell r="G118">
            <v>0.36056338028169016</v>
          </cell>
          <cell r="H118">
            <v>0</v>
          </cell>
          <cell r="I118">
            <v>0</v>
          </cell>
        </row>
        <row r="119">
          <cell r="A119">
            <v>9</v>
          </cell>
          <cell r="B119" t="str">
            <v>1.1.1.3.2.2.1.2.1</v>
          </cell>
          <cell r="C119" t="str">
            <v>FOLHA DE DADOS</v>
          </cell>
          <cell r="D119">
            <v>32</v>
          </cell>
          <cell r="E119">
            <v>8.7766723842195568E-2</v>
          </cell>
          <cell r="F119">
            <v>2</v>
          </cell>
          <cell r="G119">
            <v>0.25</v>
          </cell>
          <cell r="H119">
            <v>0</v>
          </cell>
          <cell r="I119">
            <v>0</v>
          </cell>
        </row>
        <row r="120">
          <cell r="A120">
            <v>9</v>
          </cell>
          <cell r="B120" t="str">
            <v>1.1.1.3.2.2.1.2.2</v>
          </cell>
          <cell r="C120" t="str">
            <v>ESPECIFICAÇÃO TÉCNICA</v>
          </cell>
          <cell r="D120">
            <v>48</v>
          </cell>
          <cell r="E120">
            <v>0.13165008576329335</v>
          </cell>
          <cell r="F120">
            <v>2</v>
          </cell>
          <cell r="G120">
            <v>0.375</v>
          </cell>
          <cell r="H120">
            <v>0</v>
          </cell>
          <cell r="I120">
            <v>0</v>
          </cell>
        </row>
        <row r="121">
          <cell r="A121">
            <v>9</v>
          </cell>
          <cell r="B121" t="str">
            <v>1.1.1.3.2.2.1.2.3</v>
          </cell>
          <cell r="C121" t="str">
            <v>MEMORIA DE CALCULO - PRE-SELEÇÃO DE EQUIPAMENTOS</v>
          </cell>
          <cell r="D121">
            <v>16</v>
          </cell>
          <cell r="E121">
            <v>4.3883361921097784E-2</v>
          </cell>
          <cell r="F121">
            <v>2</v>
          </cell>
          <cell r="G121">
            <v>0.125</v>
          </cell>
          <cell r="H121">
            <v>0</v>
          </cell>
          <cell r="I121">
            <v>0</v>
          </cell>
        </row>
        <row r="122">
          <cell r="A122">
            <v>9</v>
          </cell>
          <cell r="B122" t="str">
            <v>1.1.1.3.2.2.1.2.4</v>
          </cell>
          <cell r="C122" t="str">
            <v>ESQUEMA DIMENSIONAL SIMPLIFICADO DE EQUIPAMENTO</v>
          </cell>
          <cell r="D122">
            <v>16</v>
          </cell>
          <cell r="E122">
            <v>4.3883361921097784E-2</v>
          </cell>
          <cell r="F122">
            <v>2</v>
          </cell>
          <cell r="G122">
            <v>0.125</v>
          </cell>
          <cell r="H122">
            <v>0</v>
          </cell>
          <cell r="I122">
            <v>0</v>
          </cell>
        </row>
        <row r="123">
          <cell r="A123">
            <v>9</v>
          </cell>
          <cell r="B123" t="str">
            <v>1.1.1.3.2.2.1.2.5</v>
          </cell>
          <cell r="C123" t="str">
            <v>REQUISIÇÃO DE MATERIAL</v>
          </cell>
          <cell r="D123">
            <v>16</v>
          </cell>
          <cell r="E123">
            <v>4.3883361921097784E-2</v>
          </cell>
          <cell r="F123">
            <v>2</v>
          </cell>
          <cell r="G123">
            <v>0.125</v>
          </cell>
          <cell r="H123">
            <v>0</v>
          </cell>
          <cell r="I123">
            <v>0</v>
          </cell>
        </row>
        <row r="124">
          <cell r="A124">
            <v>8</v>
          </cell>
          <cell r="B124" t="str">
            <v>1.1.1.3.2.2.1.3</v>
          </cell>
          <cell r="C124" t="str">
            <v>MISCELLANEOUS</v>
          </cell>
          <cell r="D124">
            <v>32</v>
          </cell>
          <cell r="G124">
            <v>9.014084507042254E-2</v>
          </cell>
          <cell r="H124">
            <v>0</v>
          </cell>
          <cell r="I124">
            <v>0</v>
          </cell>
        </row>
        <row r="125">
          <cell r="A125">
            <v>9</v>
          </cell>
          <cell r="B125" t="str">
            <v>1.1.1.3.2.2.1.3.1</v>
          </cell>
          <cell r="C125" t="str">
            <v>FOLHA DE DADOS</v>
          </cell>
          <cell r="D125">
            <v>16</v>
          </cell>
          <cell r="E125">
            <v>4.3883361921097784E-2</v>
          </cell>
          <cell r="F125">
            <v>2</v>
          </cell>
          <cell r="G125">
            <v>0.5</v>
          </cell>
          <cell r="H125">
            <v>0</v>
          </cell>
          <cell r="I125">
            <v>0</v>
          </cell>
        </row>
        <row r="126">
          <cell r="A126">
            <v>9</v>
          </cell>
          <cell r="B126" t="str">
            <v>1.1.1.3.2.2.1.3.2</v>
          </cell>
          <cell r="C126" t="str">
            <v>MEMORIA DE CALCULO - PRE-SELEÇÃO DE EQUIPAMENTOS</v>
          </cell>
          <cell r="D126">
            <v>8</v>
          </cell>
          <cell r="E126">
            <v>2.1941680960548892E-2</v>
          </cell>
          <cell r="F126">
            <v>2</v>
          </cell>
          <cell r="G126">
            <v>0.25</v>
          </cell>
          <cell r="H126">
            <v>0</v>
          </cell>
          <cell r="I126">
            <v>0</v>
          </cell>
        </row>
        <row r="127">
          <cell r="A127">
            <v>9</v>
          </cell>
          <cell r="B127" t="str">
            <v>1.1.1.3.2.2.1.3.3</v>
          </cell>
          <cell r="C127" t="str">
            <v>ESQUEMA DIMENSIONAL SIMPLIFICADO DE EQUIPAMENTO</v>
          </cell>
          <cell r="D127">
            <v>8</v>
          </cell>
          <cell r="E127">
            <v>2.1941680960548892E-2</v>
          </cell>
          <cell r="F127">
            <v>2</v>
          </cell>
          <cell r="G127">
            <v>0.25</v>
          </cell>
          <cell r="H127">
            <v>0</v>
          </cell>
          <cell r="I127">
            <v>0</v>
          </cell>
        </row>
        <row r="128">
          <cell r="H128">
            <v>0</v>
          </cell>
          <cell r="I128">
            <v>0</v>
          </cell>
        </row>
        <row r="129">
          <cell r="A129">
            <v>7</v>
          </cell>
          <cell r="B129" t="str">
            <v>1.1.1.3.2.2.2</v>
          </cell>
          <cell r="C129" t="str">
            <v>EQUIPAMENTOS ESTÁTICOS</v>
          </cell>
          <cell r="D129">
            <v>1354</v>
          </cell>
          <cell r="G129">
            <v>0.77415666094911373</v>
          </cell>
          <cell r="H129">
            <v>0</v>
          </cell>
          <cell r="I129">
            <v>0</v>
          </cell>
        </row>
        <row r="130">
          <cell r="A130">
            <v>8</v>
          </cell>
          <cell r="B130" t="str">
            <v>1.1.1.3.2.2.2.1</v>
          </cell>
          <cell r="C130" t="str">
            <v>DRUMS &amp; SEPARATORS (VERTICAL &amp; HORIZONTAL)</v>
          </cell>
          <cell r="D130">
            <v>360</v>
          </cell>
          <cell r="G130">
            <v>0.26587887740029542</v>
          </cell>
          <cell r="H130">
            <v>0</v>
          </cell>
          <cell r="I130">
            <v>0</v>
          </cell>
        </row>
        <row r="131">
          <cell r="A131">
            <v>9</v>
          </cell>
          <cell r="B131" t="str">
            <v>1.1.1.3.2.2.2.1.1</v>
          </cell>
          <cell r="C131" t="str">
            <v>DESENHO DIMENSIONAL SIMPLIFICADO</v>
          </cell>
          <cell r="D131">
            <v>240</v>
          </cell>
          <cell r="E131">
            <v>6.5825042881646645E-2</v>
          </cell>
          <cell r="F131">
            <v>20</v>
          </cell>
          <cell r="G131">
            <v>0.66666666666666663</v>
          </cell>
          <cell r="H131">
            <v>0</v>
          </cell>
          <cell r="I131">
            <v>0</v>
          </cell>
        </row>
        <row r="132">
          <cell r="A132">
            <v>9</v>
          </cell>
          <cell r="B132" t="str">
            <v>1.1.1.3.2.2.2.1.2</v>
          </cell>
          <cell r="C132" t="str">
            <v xml:space="preserve">MEMORIA DE CALCULO </v>
          </cell>
          <cell r="D132">
            <v>120</v>
          </cell>
          <cell r="E132">
            <v>3.2912521440823322E-2</v>
          </cell>
          <cell r="F132">
            <v>20</v>
          </cell>
          <cell r="G132">
            <v>0.33333333333333331</v>
          </cell>
          <cell r="H132">
            <v>0</v>
          </cell>
          <cell r="I132">
            <v>0</v>
          </cell>
        </row>
        <row r="133">
          <cell r="A133">
            <v>8</v>
          </cell>
          <cell r="B133" t="str">
            <v>1.1.1.3.2.2.2.2</v>
          </cell>
          <cell r="C133" t="str">
            <v>COLUMNS</v>
          </cell>
          <cell r="D133">
            <v>120</v>
          </cell>
          <cell r="G133">
            <v>8.8626292466765136E-2</v>
          </cell>
          <cell r="H133">
            <v>0</v>
          </cell>
          <cell r="I133">
            <v>0</v>
          </cell>
        </row>
        <row r="134">
          <cell r="A134">
            <v>9</v>
          </cell>
          <cell r="B134" t="str">
            <v>1.1.1.3.2.2.2.2.1</v>
          </cell>
          <cell r="C134" t="str">
            <v>DESENHO DIMENSIONAL SIMPLIFICADO</v>
          </cell>
          <cell r="D134">
            <v>88</v>
          </cell>
          <cell r="E134">
            <v>0.12067924528301886</v>
          </cell>
          <cell r="F134">
            <v>4</v>
          </cell>
          <cell r="G134">
            <v>0.73333333333333328</v>
          </cell>
          <cell r="H134">
            <v>0</v>
          </cell>
          <cell r="I134">
            <v>0</v>
          </cell>
        </row>
        <row r="135">
          <cell r="A135">
            <v>9</v>
          </cell>
          <cell r="B135" t="str">
            <v>1.1.1.3.2.2.2.2.2</v>
          </cell>
          <cell r="C135" t="str">
            <v xml:space="preserve">MEMORIA DE CALCULO </v>
          </cell>
          <cell r="D135">
            <v>32</v>
          </cell>
          <cell r="E135">
            <v>4.3883361921097763E-2</v>
          </cell>
          <cell r="F135">
            <v>4</v>
          </cell>
          <cell r="G135">
            <v>0.26666666666666666</v>
          </cell>
          <cell r="H135">
            <v>0</v>
          </cell>
          <cell r="I135">
            <v>0</v>
          </cell>
        </row>
        <row r="136">
          <cell r="A136">
            <v>8</v>
          </cell>
          <cell r="B136" t="str">
            <v>1.1.1.3.2.2.2.3</v>
          </cell>
          <cell r="C136" t="str">
            <v>REACTORS</v>
          </cell>
          <cell r="D136">
            <v>66</v>
          </cell>
          <cell r="G136">
            <v>4.874446085672083E-2</v>
          </cell>
          <cell r="H136">
            <v>0</v>
          </cell>
          <cell r="I136">
            <v>0</v>
          </cell>
        </row>
        <row r="137">
          <cell r="A137">
            <v>9</v>
          </cell>
          <cell r="B137" t="str">
            <v>1.1.1.3.2.2.2.3.1</v>
          </cell>
          <cell r="C137" t="str">
            <v>DESENHO DIMENSIONAL SIMPLIFICADO</v>
          </cell>
          <cell r="D137">
            <v>42</v>
          </cell>
          <cell r="E137">
            <v>7.6795883361921086E-2</v>
          </cell>
          <cell r="F137">
            <v>3</v>
          </cell>
          <cell r="G137">
            <v>0.63636363636363635</v>
          </cell>
          <cell r="H137">
            <v>0</v>
          </cell>
          <cell r="I137">
            <v>0</v>
          </cell>
        </row>
        <row r="138">
          <cell r="A138">
            <v>9</v>
          </cell>
          <cell r="B138" t="str">
            <v>1.1.1.3.2.2.2.3.2</v>
          </cell>
          <cell r="C138" t="str">
            <v xml:space="preserve">MEMORIA DE CALCULO </v>
          </cell>
          <cell r="D138">
            <v>24</v>
          </cell>
          <cell r="E138">
            <v>4.388336192109777E-2</v>
          </cell>
          <cell r="F138">
            <v>3</v>
          </cell>
          <cell r="G138">
            <v>0.36363636363636365</v>
          </cell>
          <cell r="H138">
            <v>0</v>
          </cell>
          <cell r="I138">
            <v>0</v>
          </cell>
        </row>
        <row r="139">
          <cell r="A139">
            <v>8</v>
          </cell>
          <cell r="B139" t="str">
            <v>1.1.1.3.2.2.2.4</v>
          </cell>
          <cell r="C139" t="str">
            <v>HEAT EXCHANGERS &amp; AIR COOLERS</v>
          </cell>
          <cell r="D139">
            <v>660</v>
          </cell>
          <cell r="G139">
            <v>0.48744460856720828</v>
          </cell>
          <cell r="H139">
            <v>0</v>
          </cell>
          <cell r="I139">
            <v>0</v>
          </cell>
        </row>
        <row r="140">
          <cell r="A140">
            <v>9</v>
          </cell>
          <cell r="B140" t="str">
            <v>1.1.1.3.2.2.2.4.1</v>
          </cell>
          <cell r="C140" t="str">
            <v>DESENHO DIMENSIONAL SIMPLIFICADO</v>
          </cell>
          <cell r="D140">
            <v>440</v>
          </cell>
          <cell r="E140">
            <v>0.10970840480274441</v>
          </cell>
          <cell r="F140">
            <v>22</v>
          </cell>
          <cell r="G140">
            <v>0.66666666666666663</v>
          </cell>
          <cell r="H140">
            <v>0</v>
          </cell>
          <cell r="I140">
            <v>0</v>
          </cell>
        </row>
        <row r="141">
          <cell r="A141">
            <v>9</v>
          </cell>
          <cell r="B141" t="str">
            <v>1.1.1.3.2.2.2.4.2</v>
          </cell>
          <cell r="C141" t="str">
            <v xml:space="preserve">MEMORIA DE CALCULO </v>
          </cell>
          <cell r="D141">
            <v>220</v>
          </cell>
          <cell r="E141">
            <v>5.4854202401372204E-2</v>
          </cell>
          <cell r="F141">
            <v>22</v>
          </cell>
          <cell r="G141">
            <v>0.33333333333333331</v>
          </cell>
          <cell r="H141">
            <v>0</v>
          </cell>
          <cell r="I141">
            <v>0</v>
          </cell>
        </row>
        <row r="142">
          <cell r="A142">
            <v>8</v>
          </cell>
          <cell r="B142" t="str">
            <v>1.1.1.3.2.2.2.5</v>
          </cell>
          <cell r="C142" t="str">
            <v>FIRED HEATERS</v>
          </cell>
          <cell r="D142">
            <v>66</v>
          </cell>
          <cell r="G142">
            <v>4.874446085672083E-2</v>
          </cell>
          <cell r="H142">
            <v>0</v>
          </cell>
          <cell r="I142">
            <v>0</v>
          </cell>
        </row>
        <row r="143">
          <cell r="A143">
            <v>9</v>
          </cell>
          <cell r="B143" t="str">
            <v>1.1.1.3.2.2.2.5.1</v>
          </cell>
          <cell r="C143" t="str">
            <v>DESENHO DIMENSIONAL SIMPLIFICADO</v>
          </cell>
          <cell r="D143">
            <v>54</v>
          </cell>
          <cell r="E143">
            <v>9.8737564322469981E-2</v>
          </cell>
          <cell r="F143">
            <v>3</v>
          </cell>
          <cell r="G143">
            <v>0.81818181818181823</v>
          </cell>
          <cell r="H143">
            <v>0</v>
          </cell>
          <cell r="I143">
            <v>0</v>
          </cell>
        </row>
        <row r="144">
          <cell r="A144">
            <v>9</v>
          </cell>
          <cell r="B144" t="str">
            <v>1.1.1.3.2.2.2.5.2</v>
          </cell>
          <cell r="C144" t="str">
            <v xml:space="preserve">MEMORIA DE CALCULO </v>
          </cell>
          <cell r="D144">
            <v>12</v>
          </cell>
          <cell r="E144">
            <v>2.1941680960548885E-2</v>
          </cell>
          <cell r="F144">
            <v>3</v>
          </cell>
          <cell r="G144">
            <v>0.18181818181818182</v>
          </cell>
          <cell r="H144">
            <v>0</v>
          </cell>
          <cell r="I144">
            <v>0</v>
          </cell>
        </row>
        <row r="145">
          <cell r="A145">
            <v>8</v>
          </cell>
          <cell r="B145" t="str">
            <v>1.1.1.3.2.2.2.6</v>
          </cell>
          <cell r="C145" t="str">
            <v>FILTERS</v>
          </cell>
          <cell r="D145">
            <v>66</v>
          </cell>
          <cell r="G145">
            <v>4.874446085672083E-2</v>
          </cell>
          <cell r="H145">
            <v>0</v>
          </cell>
          <cell r="I145">
            <v>0</v>
          </cell>
        </row>
        <row r="146">
          <cell r="A146">
            <v>9</v>
          </cell>
          <cell r="B146" t="str">
            <v>1.1.1.3.2.2.2.6.1</v>
          </cell>
          <cell r="C146" t="str">
            <v>DESENHO DIMENSIONAL SIMPLIFICADO</v>
          </cell>
          <cell r="D146">
            <v>42</v>
          </cell>
          <cell r="E146">
            <v>7.6795883361921086E-2</v>
          </cell>
          <cell r="F146">
            <v>3</v>
          </cell>
          <cell r="G146">
            <v>0.63636363636363635</v>
          </cell>
          <cell r="H146">
            <v>0</v>
          </cell>
          <cell r="I146">
            <v>0</v>
          </cell>
        </row>
        <row r="147">
          <cell r="A147">
            <v>9</v>
          </cell>
          <cell r="B147" t="str">
            <v>1.1.1.3.2.2.2.6.2</v>
          </cell>
          <cell r="C147" t="str">
            <v xml:space="preserve">MEMORIA DE CALCULO </v>
          </cell>
          <cell r="D147">
            <v>24</v>
          </cell>
          <cell r="E147">
            <v>4.388336192109777E-2</v>
          </cell>
          <cell r="F147">
            <v>3</v>
          </cell>
          <cell r="G147">
            <v>0.36363636363636365</v>
          </cell>
          <cell r="H147">
            <v>0</v>
          </cell>
          <cell r="I147">
            <v>0</v>
          </cell>
        </row>
        <row r="148">
          <cell r="A148">
            <v>8</v>
          </cell>
          <cell r="B148" t="str">
            <v>1.1.1.3.2.2.2.7</v>
          </cell>
          <cell r="C148" t="str">
            <v>MISCELLANEOUS</v>
          </cell>
          <cell r="D148">
            <v>16</v>
          </cell>
          <cell r="G148">
            <v>1.1816838995568686E-2</v>
          </cell>
          <cell r="H148">
            <v>0</v>
          </cell>
          <cell r="I148">
            <v>0</v>
          </cell>
        </row>
        <row r="149">
          <cell r="A149">
            <v>9</v>
          </cell>
          <cell r="B149" t="str">
            <v>1.1.1.3.2.2.2.7.1</v>
          </cell>
          <cell r="C149" t="str">
            <v>FOLHA DE DADOS</v>
          </cell>
          <cell r="D149">
            <v>12</v>
          </cell>
          <cell r="E149">
            <v>6.5825042881646659E-2</v>
          </cell>
          <cell r="F149">
            <v>1</v>
          </cell>
          <cell r="G149">
            <v>0.75</v>
          </cell>
          <cell r="H149">
            <v>0</v>
          </cell>
          <cell r="I149">
            <v>0</v>
          </cell>
        </row>
        <row r="150">
          <cell r="A150">
            <v>9</v>
          </cell>
          <cell r="B150" t="str">
            <v>1.1.1.3.2.2.2.7.2</v>
          </cell>
          <cell r="C150" t="str">
            <v>MEMORIA DE CALCULO - PRE-SELEÇÃO DE EQUIPAMENTOS</v>
          </cell>
          <cell r="D150">
            <v>4</v>
          </cell>
          <cell r="E150">
            <v>2.1941680960548882E-2</v>
          </cell>
          <cell r="F150">
            <v>1</v>
          </cell>
          <cell r="G150">
            <v>0.25</v>
          </cell>
          <cell r="H150">
            <v>0</v>
          </cell>
          <cell r="I150">
            <v>0</v>
          </cell>
        </row>
        <row r="151">
          <cell r="A151">
            <v>7</v>
          </cell>
          <cell r="B151" t="str">
            <v>1.1.1.3.2.2.3</v>
          </cell>
          <cell r="C151" t="str">
            <v>PLANILHA DE QUANTITATIVOS</v>
          </cell>
          <cell r="D151">
            <v>40</v>
          </cell>
          <cell r="E151">
            <v>0.21941680960548887</v>
          </cell>
          <cell r="F151">
            <v>1</v>
          </cell>
          <cell r="G151">
            <v>2.2870211549456832E-2</v>
          </cell>
          <cell r="H151">
            <v>0</v>
          </cell>
          <cell r="I151">
            <v>0</v>
          </cell>
        </row>
        <row r="152">
          <cell r="H152">
            <v>0</v>
          </cell>
          <cell r="I152">
            <v>0</v>
          </cell>
        </row>
        <row r="153">
          <cell r="A153">
            <v>6</v>
          </cell>
          <cell r="B153" t="str">
            <v xml:space="preserve"> 1.1.1.3.2.3  </v>
          </cell>
          <cell r="C153" t="str">
            <v xml:space="preserve"> TUBULAÇÃO  </v>
          </cell>
          <cell r="D153">
            <v>3071</v>
          </cell>
          <cell r="G153">
            <v>0.3059984057393384</v>
          </cell>
          <cell r="H153">
            <v>0</v>
          </cell>
          <cell r="I153">
            <v>0</v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>
            <v>30</v>
          </cell>
        </row>
        <row r="154">
          <cell r="H154">
            <v>0</v>
          </cell>
          <cell r="I154">
            <v>0</v>
          </cell>
        </row>
        <row r="155">
          <cell r="A155">
            <v>7</v>
          </cell>
          <cell r="B155" t="str">
            <v xml:space="preserve"> 1.1.1.3.2.3.1</v>
          </cell>
          <cell r="C155" t="str">
            <v>ESTUDO DE ARRANJO DE TUBULAÇÃO</v>
          </cell>
          <cell r="D155">
            <v>2250</v>
          </cell>
          <cell r="E155">
            <v>0.46860957342885057</v>
          </cell>
          <cell r="F155">
            <v>30</v>
          </cell>
          <cell r="G155">
            <v>0.73266037121458805</v>
          </cell>
          <cell r="H155">
            <v>0</v>
          </cell>
          <cell r="I155">
            <v>0</v>
          </cell>
        </row>
        <row r="156">
          <cell r="A156">
            <v>7</v>
          </cell>
          <cell r="B156" t="str">
            <v xml:space="preserve"> 1.1.1.3.2.3.2</v>
          </cell>
          <cell r="C156" t="str">
            <v>ESPECIFICAÇÕES TÉCNICAS</v>
          </cell>
          <cell r="D156">
            <v>54</v>
          </cell>
          <cell r="E156">
            <v>0.11246629762292414</v>
          </cell>
          <cell r="F156">
            <v>3</v>
          </cell>
          <cell r="G156">
            <v>1.7583848909150115E-2</v>
          </cell>
          <cell r="H156">
            <v>0</v>
          </cell>
          <cell r="I156">
            <v>0</v>
          </cell>
        </row>
        <row r="157">
          <cell r="A157">
            <v>7</v>
          </cell>
          <cell r="B157" t="str">
            <v xml:space="preserve"> 1.1.1.3.2.3.3</v>
          </cell>
          <cell r="C157" t="str">
            <v>LISTA DE MATERIAL DE TUBULAÇÃO</v>
          </cell>
          <cell r="D157">
            <v>500</v>
          </cell>
          <cell r="E157">
            <v>3.1240638228590045</v>
          </cell>
          <cell r="F157">
            <v>1</v>
          </cell>
          <cell r="G157">
            <v>0.16281341582546402</v>
          </cell>
          <cell r="H157">
            <v>0</v>
          </cell>
          <cell r="I157">
            <v>0</v>
          </cell>
        </row>
        <row r="158">
          <cell r="A158">
            <v>7</v>
          </cell>
          <cell r="B158" t="str">
            <v xml:space="preserve"> 1.1.1.3.2.3.4</v>
          </cell>
          <cell r="C158" t="str">
            <v>DIAGRAMA DE CARGA NO PIPE RACK</v>
          </cell>
          <cell r="D158">
            <v>40</v>
          </cell>
          <cell r="E158">
            <v>0.2499251058287203</v>
          </cell>
          <cell r="F158">
            <v>1</v>
          </cell>
          <cell r="G158">
            <v>1.3025073266037121E-2</v>
          </cell>
          <cell r="H158">
            <v>0</v>
          </cell>
          <cell r="I158">
            <v>0</v>
          </cell>
        </row>
        <row r="159">
          <cell r="A159">
            <v>7</v>
          </cell>
          <cell r="B159" t="str">
            <v xml:space="preserve"> 1.1.1.3.2.3.5</v>
          </cell>
          <cell r="C159" t="str">
            <v>PLANILHA DE QUANTITATIVOS</v>
          </cell>
          <cell r="D159">
            <v>227</v>
          </cell>
          <cell r="E159">
            <v>1.4183249755779876</v>
          </cell>
          <cell r="F159">
            <v>1</v>
          </cell>
          <cell r="G159">
            <v>7.391729078476067E-2</v>
          </cell>
          <cell r="H159">
            <v>0</v>
          </cell>
          <cell r="I159">
            <v>0</v>
          </cell>
        </row>
        <row r="160">
          <cell r="H160">
            <v>0</v>
          </cell>
          <cell r="I160">
            <v>0</v>
          </cell>
        </row>
        <row r="161">
          <cell r="A161">
            <v>6</v>
          </cell>
          <cell r="B161" t="str">
            <v xml:space="preserve"> 1.1.1.3.2.4  </v>
          </cell>
          <cell r="C161" t="str">
            <v xml:space="preserve"> ELÉTRICA  </v>
          </cell>
          <cell r="D161">
            <v>646</v>
          </cell>
          <cell r="G161">
            <v>6.4000000000000001E-2</v>
          </cell>
          <cell r="H161">
            <v>0</v>
          </cell>
          <cell r="I161">
            <v>0</v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>
            <v>10</v>
          </cell>
        </row>
        <row r="162">
          <cell r="H162">
            <v>0</v>
          </cell>
          <cell r="I162">
            <v>0</v>
          </cell>
        </row>
        <row r="163">
          <cell r="A163">
            <v>7</v>
          </cell>
          <cell r="B163" t="str">
            <v xml:space="preserve"> 1.1.1.3.2.4.1</v>
          </cell>
          <cell r="C163" t="str">
            <v>FOLHA DE DADOS - MOTOR ELÉTRICO DE INDUÇÃO</v>
          </cell>
          <cell r="D163">
            <v>90</v>
          </cell>
          <cell r="E163">
            <v>4.9504643962848295E-2</v>
          </cell>
          <cell r="F163">
            <v>18</v>
          </cell>
          <cell r="G163">
            <v>0.13931888544891641</v>
          </cell>
          <cell r="H163">
            <v>0</v>
          </cell>
          <cell r="I163">
            <v>0</v>
          </cell>
        </row>
        <row r="164">
          <cell r="A164">
            <v>7</v>
          </cell>
          <cell r="B164" t="str">
            <v xml:space="preserve"> 1.1.1.3.2.4.2</v>
          </cell>
          <cell r="C164" t="str">
            <v>MEMÓRIA DE CÁLCULO</v>
          </cell>
          <cell r="D164">
            <v>65</v>
          </cell>
          <cell r="E164">
            <v>0.21452012383900923</v>
          </cell>
          <cell r="F164">
            <v>3</v>
          </cell>
          <cell r="G164">
            <v>0.10061919504643962</v>
          </cell>
          <cell r="H164">
            <v>0</v>
          </cell>
          <cell r="I164">
            <v>0</v>
          </cell>
        </row>
        <row r="165">
          <cell r="A165">
            <v>7</v>
          </cell>
          <cell r="B165" t="str">
            <v xml:space="preserve"> 1.1.1.3.2.4.3</v>
          </cell>
          <cell r="C165" t="str">
            <v>DESENHOS - ESTUDOS DE DISTRIBUIÇÃO, ESQUEMAS E DETALHES</v>
          </cell>
          <cell r="D165">
            <v>338</v>
          </cell>
          <cell r="E165">
            <v>0.33465139318885445</v>
          </cell>
          <cell r="F165">
            <v>10</v>
          </cell>
          <cell r="G165">
            <v>0.52321981424148611</v>
          </cell>
          <cell r="H165">
            <v>0</v>
          </cell>
          <cell r="I165">
            <v>0</v>
          </cell>
        </row>
        <row r="166">
          <cell r="A166">
            <v>7</v>
          </cell>
          <cell r="B166" t="str">
            <v xml:space="preserve"> 1.1.1.3.2.4.4</v>
          </cell>
          <cell r="C166" t="str">
            <v>LISTA DE CIRCUITO</v>
          </cell>
          <cell r="D166">
            <v>53</v>
          </cell>
          <cell r="E166">
            <v>0.17491640866873062</v>
          </cell>
          <cell r="F166">
            <v>3</v>
          </cell>
          <cell r="G166">
            <v>8.2043343653250778E-2</v>
          </cell>
          <cell r="H166">
            <v>0</v>
          </cell>
          <cell r="I166">
            <v>0</v>
          </cell>
        </row>
        <row r="167">
          <cell r="A167">
            <v>7</v>
          </cell>
          <cell r="B167" t="str">
            <v xml:space="preserve"> 1.1.1.3.2.4.5</v>
          </cell>
          <cell r="C167" t="str">
            <v>LEVANTAMENTO DE MATERIAIS</v>
          </cell>
          <cell r="D167">
            <v>100</v>
          </cell>
          <cell r="G167">
            <v>0.15479876160990713</v>
          </cell>
          <cell r="H167">
            <v>0</v>
          </cell>
          <cell r="I167">
            <v>0</v>
          </cell>
        </row>
        <row r="168">
          <cell r="A168">
            <v>8</v>
          </cell>
          <cell r="B168" t="str">
            <v xml:space="preserve"> 1.1.1.3.2.4.5.1</v>
          </cell>
          <cell r="C168" t="str">
            <v>RESUMO DE MATERIAL ELÉT. DE FORÇA, CONTR., ATER., ILUM. E SPDA</v>
          </cell>
          <cell r="D168">
            <v>30</v>
          </cell>
          <cell r="E168">
            <v>0.29702786377708978</v>
          </cell>
          <cell r="F168">
            <v>1</v>
          </cell>
          <cell r="G168">
            <v>0.3</v>
          </cell>
          <cell r="H168">
            <v>0</v>
          </cell>
          <cell r="I168">
            <v>0</v>
          </cell>
        </row>
        <row r="169">
          <cell r="A169">
            <v>8</v>
          </cell>
          <cell r="B169" t="str">
            <v xml:space="preserve"> 1.1.1.3.2.4.5.2</v>
          </cell>
          <cell r="C169" t="str">
            <v>PLANILHA DE QUANTITATIVOS DE MATERIAIS ELETRICOS</v>
          </cell>
          <cell r="D169">
            <v>70</v>
          </cell>
          <cell r="E169">
            <v>0.6930650154798762</v>
          </cell>
          <cell r="F169">
            <v>1</v>
          </cell>
          <cell r="G169">
            <v>0.7</v>
          </cell>
          <cell r="H169">
            <v>0</v>
          </cell>
          <cell r="I169">
            <v>0</v>
          </cell>
        </row>
        <row r="170">
          <cell r="H170">
            <v>0</v>
          </cell>
          <cell r="I170">
            <v>0</v>
          </cell>
        </row>
        <row r="171">
          <cell r="A171">
            <v>6</v>
          </cell>
          <cell r="B171" t="str">
            <v xml:space="preserve"> 1.1.1.3.2.5  </v>
          </cell>
          <cell r="C171" t="str">
            <v xml:space="preserve"> INSTRUMENTAÇÃO  </v>
          </cell>
          <cell r="D171">
            <v>2095</v>
          </cell>
          <cell r="G171">
            <v>0.20899999999999999</v>
          </cell>
          <cell r="H171">
            <v>0</v>
          </cell>
          <cell r="I171">
            <v>0</v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>
            <v>20</v>
          </cell>
        </row>
        <row r="172">
          <cell r="H172">
            <v>0</v>
          </cell>
          <cell r="I172">
            <v>0</v>
          </cell>
        </row>
        <row r="173">
          <cell r="A173">
            <v>7</v>
          </cell>
          <cell r="B173" t="str">
            <v xml:space="preserve"> 1.1.1.3.2.5.1</v>
          </cell>
          <cell r="C173" t="str">
            <v>LISTA DE INSTRUMENTOS</v>
          </cell>
          <cell r="D173">
            <v>130</v>
          </cell>
          <cell r="E173">
            <v>0.79377565632458236</v>
          </cell>
          <cell r="F173">
            <v>1</v>
          </cell>
          <cell r="G173">
            <v>6.205250596658711E-2</v>
          </cell>
          <cell r="H173">
            <v>0</v>
          </cell>
          <cell r="I173">
            <v>0</v>
          </cell>
        </row>
        <row r="174">
          <cell r="A174">
            <v>7</v>
          </cell>
          <cell r="B174" t="str">
            <v xml:space="preserve"> 1.1.1.3.2.5.2</v>
          </cell>
          <cell r="C174" t="str">
            <v>PLANTA DE ENCAMINHAMENTO DE CABOS DE INSTRUMENTAÇÃO</v>
          </cell>
          <cell r="D174">
            <v>840</v>
          </cell>
          <cell r="E174">
            <v>0.36635799522673024</v>
          </cell>
          <cell r="F174">
            <v>14</v>
          </cell>
          <cell r="G174">
            <v>0.40095465393794749</v>
          </cell>
          <cell r="H174">
            <v>0</v>
          </cell>
          <cell r="I174">
            <v>0</v>
          </cell>
        </row>
        <row r="175">
          <cell r="A175">
            <v>7</v>
          </cell>
          <cell r="B175" t="str">
            <v xml:space="preserve"> 1.1.1.3.2.5.3</v>
          </cell>
          <cell r="C175" t="str">
            <v>DETALHES TÍPICOS DE INSTALAÇÃO DE INSTRUMENTOS</v>
          </cell>
          <cell r="D175">
            <v>180</v>
          </cell>
          <cell r="E175">
            <v>1.0990739856801905</v>
          </cell>
          <cell r="F175">
            <v>1</v>
          </cell>
          <cell r="G175">
            <v>8.5918854415274457E-2</v>
          </cell>
          <cell r="H175">
            <v>0</v>
          </cell>
          <cell r="I175">
            <v>0</v>
          </cell>
        </row>
        <row r="176">
          <cell r="A176">
            <v>7</v>
          </cell>
          <cell r="B176" t="str">
            <v xml:space="preserve"> 1.1.1.3.2.5.4</v>
          </cell>
          <cell r="C176" t="str">
            <v>LISTA DE CABOS</v>
          </cell>
          <cell r="D176">
            <v>44</v>
          </cell>
          <cell r="E176">
            <v>0.26866252983293554</v>
          </cell>
          <cell r="F176">
            <v>1</v>
          </cell>
          <cell r="G176">
            <v>2.1002386634844869E-2</v>
          </cell>
          <cell r="H176">
            <v>0</v>
          </cell>
          <cell r="I176">
            <v>0</v>
          </cell>
        </row>
        <row r="177">
          <cell r="A177">
            <v>7</v>
          </cell>
          <cell r="B177" t="str">
            <v xml:space="preserve"> 1.1.1.3.2.5.5</v>
          </cell>
          <cell r="C177" t="str">
            <v>LISTA DE ENTRADAS / SAÍDAS DO SDCD E PES</v>
          </cell>
          <cell r="D177">
            <v>20</v>
          </cell>
          <cell r="E177">
            <v>0.12211933174224344</v>
          </cell>
          <cell r="F177">
            <v>1</v>
          </cell>
          <cell r="G177">
            <v>9.5465393794749408E-3</v>
          </cell>
          <cell r="H177">
            <v>0</v>
          </cell>
          <cell r="I177">
            <v>0</v>
          </cell>
        </row>
        <row r="178">
          <cell r="A178">
            <v>7</v>
          </cell>
          <cell r="B178" t="str">
            <v xml:space="preserve"> 1.1.1.3.2.5.6</v>
          </cell>
          <cell r="C178" t="str">
            <v>LEVANTAMENTO DE CARGAS ELÉTRICAS DE INSTRUMENTAÇÃO</v>
          </cell>
          <cell r="D178">
            <v>20</v>
          </cell>
          <cell r="E178">
            <v>0.12211933174224344</v>
          </cell>
          <cell r="F178">
            <v>1</v>
          </cell>
          <cell r="G178">
            <v>9.5465393794749408E-3</v>
          </cell>
          <cell r="H178">
            <v>0</v>
          </cell>
          <cell r="I178">
            <v>0</v>
          </cell>
        </row>
        <row r="179">
          <cell r="A179">
            <v>7</v>
          </cell>
          <cell r="B179" t="str">
            <v xml:space="preserve"> 1.1.1.3.2.5.7</v>
          </cell>
          <cell r="C179" t="str">
            <v>PLANILHA DE INSTRUMENTOS</v>
          </cell>
          <cell r="D179">
            <v>495</v>
          </cell>
          <cell r="E179">
            <v>0.30224534606205244</v>
          </cell>
          <cell r="F179">
            <v>10</v>
          </cell>
          <cell r="G179">
            <v>0.23627684964200477</v>
          </cell>
          <cell r="H179">
            <v>0</v>
          </cell>
          <cell r="I179">
            <v>0</v>
          </cell>
        </row>
        <row r="180">
          <cell r="A180">
            <v>7</v>
          </cell>
          <cell r="B180" t="str">
            <v xml:space="preserve"> 1.1.1.3.2.5.8</v>
          </cell>
          <cell r="C180" t="str">
            <v>FOLHA DE DADOS</v>
          </cell>
          <cell r="D180">
            <v>108</v>
          </cell>
          <cell r="E180">
            <v>0.3297221957040572</v>
          </cell>
          <cell r="F180">
            <v>2</v>
          </cell>
          <cell r="G180">
            <v>5.1551312649164675E-2</v>
          </cell>
          <cell r="H180">
            <v>0</v>
          </cell>
          <cell r="I180">
            <v>0</v>
          </cell>
        </row>
        <row r="181">
          <cell r="A181">
            <v>7</v>
          </cell>
          <cell r="B181" t="str">
            <v xml:space="preserve"> 1.1.1.3.2.5.9</v>
          </cell>
          <cell r="C181" t="str">
            <v>MEMORIA DE CALCULO</v>
          </cell>
          <cell r="D181">
            <v>108</v>
          </cell>
          <cell r="E181">
            <v>0.3297221957040572</v>
          </cell>
          <cell r="F181">
            <v>2</v>
          </cell>
          <cell r="G181">
            <v>5.1551312649164675E-2</v>
          </cell>
          <cell r="H181">
            <v>0</v>
          </cell>
          <cell r="I181">
            <v>0</v>
          </cell>
        </row>
        <row r="182">
          <cell r="A182">
            <v>7</v>
          </cell>
          <cell r="B182" t="str">
            <v xml:space="preserve"> 1.1.1.3.2.5.10</v>
          </cell>
          <cell r="C182" t="str">
            <v>PLANILHA DE QUANTITATIVOS DE INSTRUMENTAÇÃO</v>
          </cell>
          <cell r="D182">
            <v>150</v>
          </cell>
          <cell r="E182">
            <v>0.91589498806682579</v>
          </cell>
          <cell r="F182">
            <v>1</v>
          </cell>
          <cell r="G182">
            <v>7.1599045346062054E-2</v>
          </cell>
          <cell r="H182">
            <v>0</v>
          </cell>
          <cell r="I182">
            <v>0</v>
          </cell>
        </row>
        <row r="183">
          <cell r="H183">
            <v>0</v>
          </cell>
          <cell r="I183">
            <v>0</v>
          </cell>
        </row>
        <row r="184">
          <cell r="A184">
            <v>5</v>
          </cell>
          <cell r="B184" t="str">
            <v xml:space="preserve"> 1.1.1.3.3  </v>
          </cell>
          <cell r="C184" t="str">
            <v xml:space="preserve"> LIVRO DE PROJETO DE PRÉ DETALHAMENTO  </v>
          </cell>
          <cell r="H184">
            <v>0</v>
          </cell>
          <cell r="I184">
            <v>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2</v>
          </cell>
          <cell r="O184" t="str">
            <v/>
          </cell>
        </row>
        <row r="185">
          <cell r="H185">
            <v>0</v>
          </cell>
          <cell r="I185">
            <v>0</v>
          </cell>
        </row>
        <row r="186">
          <cell r="A186">
            <v>6</v>
          </cell>
          <cell r="B186" t="str">
            <v xml:space="preserve"> 1.1.1.3.3.1</v>
          </cell>
          <cell r="C186" t="str">
            <v>ENTREGA DO LIVRO DE PROJETO</v>
          </cell>
          <cell r="E186">
            <v>1.1479999999999999</v>
          </cell>
          <cell r="F186">
            <v>1</v>
          </cell>
          <cell r="H186">
            <v>0</v>
          </cell>
          <cell r="I186">
            <v>0</v>
          </cell>
          <cell r="O186">
            <v>70</v>
          </cell>
        </row>
        <row r="187">
          <cell r="A187">
            <v>6</v>
          </cell>
          <cell r="B187" t="str">
            <v xml:space="preserve"> 1.1.1.3.3.2</v>
          </cell>
          <cell r="C187" t="str">
            <v xml:space="preserve">APROVAÇÃO PETROBRAS DO LIVRO DE PROJETO </v>
          </cell>
          <cell r="E187">
            <v>0.49199999999999999</v>
          </cell>
          <cell r="F187">
            <v>1</v>
          </cell>
          <cell r="H187">
            <v>0</v>
          </cell>
          <cell r="I187">
            <v>0</v>
          </cell>
          <cell r="O187">
            <v>30</v>
          </cell>
        </row>
        <row r="188">
          <cell r="H188">
            <v>0</v>
          </cell>
          <cell r="I188">
            <v>0</v>
          </cell>
        </row>
        <row r="189">
          <cell r="A189">
            <v>5</v>
          </cell>
          <cell r="B189" t="str">
            <v xml:space="preserve"> 1.1.1.3.4  </v>
          </cell>
          <cell r="C189" t="str">
            <v xml:space="preserve"> MAQUETE ELETRONICA  </v>
          </cell>
          <cell r="H189">
            <v>0</v>
          </cell>
          <cell r="I189">
            <v>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5</v>
          </cell>
          <cell r="O189" t="str">
            <v/>
          </cell>
        </row>
        <row r="190">
          <cell r="H190">
            <v>0</v>
          </cell>
          <cell r="I190">
            <v>0</v>
          </cell>
        </row>
        <row r="191">
          <cell r="A191">
            <v>6</v>
          </cell>
          <cell r="B191" t="str">
            <v xml:space="preserve"> 1.1.1.3.4.1</v>
          </cell>
          <cell r="C191" t="str">
            <v>CUSTOMIZAÇÃO DAS NOVAS "SPECS" DA TUBULAÇÃO</v>
          </cell>
          <cell r="E191">
            <v>0.61499999999999999</v>
          </cell>
          <cell r="F191">
            <v>1</v>
          </cell>
          <cell r="H191">
            <v>0</v>
          </cell>
          <cell r="I191">
            <v>0</v>
          </cell>
          <cell r="O191">
            <v>15</v>
          </cell>
        </row>
        <row r="192">
          <cell r="A192">
            <v>6</v>
          </cell>
          <cell r="B192" t="str">
            <v xml:space="preserve"> 1.1.1.3.4.2</v>
          </cell>
          <cell r="C192" t="str">
            <v>MODELAMENTO DOS EQUIPAMENTOS E BASES</v>
          </cell>
          <cell r="E192">
            <v>1.23</v>
          </cell>
          <cell r="F192">
            <v>1</v>
          </cell>
          <cell r="H192">
            <v>0</v>
          </cell>
          <cell r="I192">
            <v>0</v>
          </cell>
          <cell r="O192">
            <v>30</v>
          </cell>
        </row>
        <row r="193">
          <cell r="A193">
            <v>6</v>
          </cell>
          <cell r="B193" t="str">
            <v xml:space="preserve"> 1.1.1.3.4.3</v>
          </cell>
          <cell r="C193" t="str">
            <v>MODELAMENTO DAS ESTRUTURAS DE PIPE-RACKS</v>
          </cell>
          <cell r="E193">
            <v>0.82000000000000006</v>
          </cell>
          <cell r="F193">
            <v>1</v>
          </cell>
          <cell r="H193">
            <v>0</v>
          </cell>
          <cell r="I193">
            <v>0</v>
          </cell>
          <cell r="O193">
            <v>20</v>
          </cell>
        </row>
        <row r="194">
          <cell r="A194">
            <v>6</v>
          </cell>
          <cell r="B194" t="str">
            <v xml:space="preserve"> 1.1.1.3.4.4</v>
          </cell>
          <cell r="C194" t="str">
            <v>MODELAMENTO DAS ESTRUTURAS DE CONCRETO E/OU METÁLICA</v>
          </cell>
          <cell r="E194">
            <v>0.82000000000000006</v>
          </cell>
          <cell r="F194">
            <v>1</v>
          </cell>
          <cell r="H194">
            <v>0</v>
          </cell>
          <cell r="I194">
            <v>0</v>
          </cell>
          <cell r="O194">
            <v>20</v>
          </cell>
        </row>
        <row r="195">
          <cell r="A195">
            <v>6</v>
          </cell>
          <cell r="B195" t="str">
            <v xml:space="preserve"> 1.1.1.3.4.5</v>
          </cell>
          <cell r="C195" t="str">
            <v>ARRUAMENTO E ÁREA DE TUBOVIAS</v>
          </cell>
          <cell r="E195">
            <v>0.61499999999999999</v>
          </cell>
          <cell r="F195">
            <v>1</v>
          </cell>
          <cell r="H195">
            <v>0</v>
          </cell>
          <cell r="I195">
            <v>0</v>
          </cell>
          <cell r="O195">
            <v>15</v>
          </cell>
        </row>
        <row r="197">
          <cell r="C197" t="str">
            <v>SUB-TOTAL - HDS NAFTA CRAQUEADA</v>
          </cell>
        </row>
        <row r="199">
          <cell r="A199">
            <v>3</v>
          </cell>
          <cell r="B199" t="str">
            <v>1.1.2</v>
          </cell>
          <cell r="C199" t="str">
            <v xml:space="preserve">UNIDADE 2315 HDT DE NAFTA DE COQUE  </v>
          </cell>
          <cell r="H199">
            <v>0</v>
          </cell>
          <cell r="I199">
            <v>0</v>
          </cell>
          <cell r="J199" t="str">
            <v/>
          </cell>
          <cell r="K199" t="str">
            <v/>
          </cell>
          <cell r="L199">
            <v>26</v>
          </cell>
          <cell r="M199" t="str">
            <v/>
          </cell>
          <cell r="N199" t="str">
            <v/>
          </cell>
          <cell r="O199" t="str">
            <v/>
          </cell>
        </row>
        <row r="200">
          <cell r="A200">
            <v>4</v>
          </cell>
          <cell r="B200" t="str">
            <v xml:space="preserve"> 1.1.2.1  </v>
          </cell>
          <cell r="C200" t="str">
            <v xml:space="preserve"> MOBILIZAÇÃO  </v>
          </cell>
          <cell r="H200">
            <v>0</v>
          </cell>
          <cell r="I200">
            <v>0</v>
          </cell>
          <cell r="J200" t="str">
            <v/>
          </cell>
          <cell r="K200" t="str">
            <v/>
          </cell>
          <cell r="L200" t="str">
            <v/>
          </cell>
          <cell r="M200">
            <v>10</v>
          </cell>
          <cell r="N200" t="str">
            <v/>
          </cell>
          <cell r="O200" t="str">
            <v/>
          </cell>
        </row>
        <row r="201">
          <cell r="A201">
            <v>5</v>
          </cell>
          <cell r="B201" t="str">
            <v xml:space="preserve"> 1.1.2.1.1  </v>
          </cell>
          <cell r="C201" t="str">
            <v xml:space="preserve"> KICK OFF MEETING  </v>
          </cell>
          <cell r="E201">
            <v>0.5</v>
          </cell>
          <cell r="F201">
            <v>1</v>
          </cell>
          <cell r="H201">
            <v>0</v>
          </cell>
          <cell r="I201">
            <v>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5</v>
          </cell>
          <cell r="O201" t="str">
            <v/>
          </cell>
        </row>
        <row r="202">
          <cell r="A202">
            <v>5</v>
          </cell>
          <cell r="B202" t="str">
            <v xml:space="preserve"> 1.1.2.1.2  </v>
          </cell>
          <cell r="C202" t="str">
            <v xml:space="preserve"> MOBILIZAÇÃO, PLANEJAMENTO. MANUTENÇÃO  </v>
          </cell>
          <cell r="H202">
            <v>0</v>
          </cell>
          <cell r="I202">
            <v>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75</v>
          </cell>
          <cell r="O202" t="str">
            <v/>
          </cell>
        </row>
        <row r="203">
          <cell r="A203">
            <v>6</v>
          </cell>
          <cell r="B203" t="str">
            <v xml:space="preserve"> 1.1.2.1.2.1  </v>
          </cell>
          <cell r="C203" t="str">
            <v xml:space="preserve"> MOBILIZAÇÃO DAS EQUIPES  </v>
          </cell>
          <cell r="H203">
            <v>0</v>
          </cell>
          <cell r="I203">
            <v>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>
            <v>10</v>
          </cell>
        </row>
        <row r="204">
          <cell r="B204" t="str">
            <v xml:space="preserve"> 1.1.2.1.2.1.1</v>
          </cell>
          <cell r="C204" t="str">
            <v xml:space="preserve"> MOBILIZAÇÃO DA EQUIPE NO ESCRITÓRIO SEDE DA CONTRATADA</v>
          </cell>
          <cell r="E204">
            <v>3.7499999999999999E-2</v>
          </cell>
          <cell r="F204">
            <v>1</v>
          </cell>
          <cell r="H204">
            <v>0</v>
          </cell>
          <cell r="I204">
            <v>0</v>
          </cell>
        </row>
        <row r="205">
          <cell r="B205" t="str">
            <v xml:space="preserve"> 1.1.2.1.2.1.2</v>
          </cell>
          <cell r="C205" t="str">
            <v xml:space="preserve"> MOBILIZAÇÃO DA EQUIPE MÍNIMA LOTADA NA UM-REPAR</v>
          </cell>
          <cell r="E205">
            <v>0.71249999999999991</v>
          </cell>
          <cell r="F205">
            <v>1</v>
          </cell>
          <cell r="H205">
            <v>0</v>
          </cell>
          <cell r="I205">
            <v>0</v>
          </cell>
        </row>
        <row r="206">
          <cell r="A206">
            <v>6</v>
          </cell>
          <cell r="B206" t="str">
            <v xml:space="preserve"> 1.1.2.1.2.2  </v>
          </cell>
          <cell r="C206" t="str">
            <v xml:space="preserve"> PLANEJAMENTO  </v>
          </cell>
          <cell r="H206">
            <v>0</v>
          </cell>
          <cell r="I206">
            <v>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>
            <v>40</v>
          </cell>
        </row>
        <row r="207">
          <cell r="B207" t="str">
            <v>1.1.2.1.2.2.1</v>
          </cell>
          <cell r="C207" t="str">
            <v>ORGANIZAÇÃO, RESPONSABILIDADE, AUTORIDADE E RECURSOS</v>
          </cell>
          <cell r="H207">
            <v>0</v>
          </cell>
          <cell r="I207">
            <v>0</v>
          </cell>
        </row>
        <row r="208">
          <cell r="B208" t="str">
            <v>1.1.2.1.2.2.1.1</v>
          </cell>
          <cell r="C208" t="str">
            <v>ORGANOGRAMAS</v>
          </cell>
          <cell r="E208">
            <v>0.15</v>
          </cell>
          <cell r="F208">
            <v>1</v>
          </cell>
          <cell r="H208">
            <v>0</v>
          </cell>
          <cell r="I208">
            <v>0</v>
          </cell>
        </row>
        <row r="209">
          <cell r="B209" t="str">
            <v>1.1.2.1.2.2.1.2</v>
          </cell>
          <cell r="C209" t="str">
            <v>CURRÍCULOS</v>
          </cell>
          <cell r="E209">
            <v>0.15</v>
          </cell>
          <cell r="F209">
            <v>1</v>
          </cell>
          <cell r="H209">
            <v>0</v>
          </cell>
          <cell r="I209">
            <v>0</v>
          </cell>
        </row>
        <row r="210">
          <cell r="B210" t="str">
            <v>1.1.2.1.2.2.2</v>
          </cell>
          <cell r="C210" t="str">
            <v>RECURSOS</v>
          </cell>
          <cell r="H210">
            <v>0</v>
          </cell>
          <cell r="I210">
            <v>0</v>
          </cell>
        </row>
        <row r="211">
          <cell r="B211" t="str">
            <v>1.1.2.1.2.2.2.1</v>
          </cell>
          <cell r="C211" t="str">
            <v>HISTOGRAMA DE MÃO DE OBRA</v>
          </cell>
          <cell r="E211">
            <v>0.3</v>
          </cell>
          <cell r="F211">
            <v>1</v>
          </cell>
          <cell r="H211">
            <v>0</v>
          </cell>
          <cell r="I211">
            <v>0</v>
          </cell>
        </row>
        <row r="212">
          <cell r="B212" t="str">
            <v>1.1.2.1.2.2.3</v>
          </cell>
          <cell r="C212" t="str">
            <v>PROCEDIMENTO DE PLANEJAMENTO DE PROJETO</v>
          </cell>
          <cell r="H212">
            <v>0</v>
          </cell>
          <cell r="I212">
            <v>0</v>
          </cell>
        </row>
        <row r="213">
          <cell r="B213" t="str">
            <v>1.1.2.1.2.2.3.1</v>
          </cell>
          <cell r="C213" t="str">
            <v>EAP DETALHADA</v>
          </cell>
          <cell r="E213">
            <v>0.26999999999999996</v>
          </cell>
          <cell r="F213">
            <v>1</v>
          </cell>
          <cell r="H213">
            <v>0</v>
          </cell>
          <cell r="I213">
            <v>0</v>
          </cell>
        </row>
        <row r="214">
          <cell r="B214" t="str">
            <v>1.1.2.1.2.2.3.2</v>
          </cell>
          <cell r="C214" t="str">
            <v>LISTA DE DOCUMENTOS DA U-2316 - UHDS</v>
          </cell>
          <cell r="E214">
            <v>0.36</v>
          </cell>
          <cell r="F214">
            <v>1</v>
          </cell>
          <cell r="H214">
            <v>0</v>
          </cell>
          <cell r="I214">
            <v>0</v>
          </cell>
        </row>
        <row r="215">
          <cell r="B215" t="str">
            <v>1.1.2.1.2.2.3.3</v>
          </cell>
          <cell r="C215" t="str">
            <v>CRONOGRAMA DE EXECUÇÃO FÍSICA DETALHADO</v>
          </cell>
          <cell r="E215">
            <v>0.36</v>
          </cell>
          <cell r="F215">
            <v>1</v>
          </cell>
          <cell r="H215">
            <v>0</v>
          </cell>
          <cell r="I215">
            <v>0</v>
          </cell>
        </row>
        <row r="216">
          <cell r="B216" t="str">
            <v>1.1.2.1.2.2.3.4</v>
          </cell>
          <cell r="C216" t="str">
            <v>CURVA DE EXECUÇÃO FÍSICA</v>
          </cell>
          <cell r="E216">
            <v>0.18</v>
          </cell>
          <cell r="F216">
            <v>1</v>
          </cell>
          <cell r="H216">
            <v>0</v>
          </cell>
          <cell r="I216">
            <v>0</v>
          </cell>
        </row>
        <row r="217">
          <cell r="B217" t="str">
            <v>1.1.2.1.2.2.3.5</v>
          </cell>
          <cell r="C217" t="str">
            <v>CRONOGRAMA DE EXECUÇÃO FÍSICA-FINANCEIRO DETALHADO</v>
          </cell>
          <cell r="E217">
            <v>0.18</v>
          </cell>
          <cell r="F217">
            <v>1</v>
          </cell>
          <cell r="H217">
            <v>0</v>
          </cell>
          <cell r="I217">
            <v>0</v>
          </cell>
        </row>
        <row r="218">
          <cell r="B218" t="str">
            <v>1.1.2.1.2.2.3.6</v>
          </cell>
          <cell r="C218" t="str">
            <v>CURVA DE EXECUÇÃO FÍSICA-FINANCEIRA</v>
          </cell>
          <cell r="E218">
            <v>0.18</v>
          </cell>
          <cell r="F218">
            <v>1</v>
          </cell>
          <cell r="H218">
            <v>0</v>
          </cell>
          <cell r="I218">
            <v>0</v>
          </cell>
        </row>
        <row r="219">
          <cell r="B219" t="str">
            <v>1.1.2.1.2.2.3.7</v>
          </cell>
          <cell r="C219" t="str">
            <v>PROCEDIMENTO DE MEDIÇÃO DE SERVIÇOS</v>
          </cell>
          <cell r="E219">
            <v>0.26999999999999996</v>
          </cell>
          <cell r="F219">
            <v>1</v>
          </cell>
          <cell r="H219">
            <v>0</v>
          </cell>
          <cell r="I219">
            <v>0</v>
          </cell>
        </row>
        <row r="220">
          <cell r="B220" t="str">
            <v>1.1.2.1.2.2.4</v>
          </cell>
          <cell r="C220" t="str">
            <v>PROCEDIMENTOS DE QSMS</v>
          </cell>
          <cell r="H220">
            <v>0</v>
          </cell>
          <cell r="I220">
            <v>0</v>
          </cell>
        </row>
        <row r="221">
          <cell r="B221" t="str">
            <v>1.1.2.1.2.2.4.1</v>
          </cell>
          <cell r="C221" t="str">
            <v>MANUAL DA QUALIDADE DE PROJETO DE PRÉ-DETALHAMENTO</v>
          </cell>
          <cell r="E221">
            <v>0.42</v>
          </cell>
          <cell r="F221">
            <v>1</v>
          </cell>
          <cell r="H221">
            <v>0</v>
          </cell>
          <cell r="I221">
            <v>0</v>
          </cell>
        </row>
        <row r="222">
          <cell r="B222" t="str">
            <v>1.1.2.1.2.2.4.2</v>
          </cell>
          <cell r="C222" t="str">
            <v>PLANO DA QUALIDADE</v>
          </cell>
          <cell r="E222">
            <v>0.18</v>
          </cell>
          <cell r="F222">
            <v>1</v>
          </cell>
          <cell r="H222">
            <v>0</v>
          </cell>
          <cell r="I222">
            <v>0</v>
          </cell>
        </row>
        <row r="223">
          <cell r="A223">
            <v>6</v>
          </cell>
          <cell r="B223" t="str">
            <v xml:space="preserve">1.1.2.1.2.3  </v>
          </cell>
          <cell r="C223" t="str">
            <v xml:space="preserve"> MANUTENÇÃO DAS EQUIPES  </v>
          </cell>
          <cell r="H223">
            <v>0</v>
          </cell>
          <cell r="I223">
            <v>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>
            <v>50</v>
          </cell>
        </row>
        <row r="224">
          <cell r="B224" t="str">
            <v>1.1.2.1.2.3.1</v>
          </cell>
          <cell r="C224" t="str">
            <v>MANUTENÇÃO DA EQUIPE NO ESCRITÓRIO SEDE DA CONTRATADA</v>
          </cell>
          <cell r="E224">
            <v>0</v>
          </cell>
          <cell r="F224">
            <v>1</v>
          </cell>
          <cell r="H224">
            <v>0</v>
          </cell>
          <cell r="I224">
            <v>0</v>
          </cell>
        </row>
        <row r="225">
          <cell r="B225" t="str">
            <v>1.1.2.1.2.3.2</v>
          </cell>
          <cell r="C225" t="str">
            <v>MANUTENÇÃO DA EQUIPE MÍNIMA LOTADA NA UM-REPAR</v>
          </cell>
          <cell r="E225">
            <v>0</v>
          </cell>
          <cell r="F225">
            <v>1</v>
          </cell>
          <cell r="H225">
            <v>0</v>
          </cell>
          <cell r="I225">
            <v>0</v>
          </cell>
        </row>
        <row r="226">
          <cell r="A226">
            <v>5</v>
          </cell>
          <cell r="B226" t="str">
            <v xml:space="preserve"> 1.1.2.1.3  </v>
          </cell>
          <cell r="C226" t="str">
            <v xml:space="preserve"> DESMOBILIZAÇÃO  </v>
          </cell>
          <cell r="E226">
            <v>2</v>
          </cell>
          <cell r="F226">
            <v>1</v>
          </cell>
          <cell r="H226">
            <v>0</v>
          </cell>
          <cell r="I226">
            <v>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20</v>
          </cell>
          <cell r="O226" t="str">
            <v/>
          </cell>
        </row>
        <row r="227">
          <cell r="A227">
            <v>4</v>
          </cell>
          <cell r="B227" t="str">
            <v xml:space="preserve"> 1.1.2.2  </v>
          </cell>
          <cell r="C227" t="str">
            <v xml:space="preserve"> INFRA-ESTRUTURA  </v>
          </cell>
          <cell r="H227">
            <v>0</v>
          </cell>
          <cell r="I227">
            <v>0</v>
          </cell>
          <cell r="J227" t="str">
            <v/>
          </cell>
          <cell r="K227" t="str">
            <v/>
          </cell>
          <cell r="L227" t="str">
            <v/>
          </cell>
          <cell r="M227">
            <v>8</v>
          </cell>
          <cell r="N227" t="str">
            <v/>
          </cell>
          <cell r="O227" t="str">
            <v/>
          </cell>
        </row>
        <row r="228">
          <cell r="A228">
            <v>5</v>
          </cell>
          <cell r="B228" t="str">
            <v xml:space="preserve"> 1.1.2.2.1  </v>
          </cell>
          <cell r="C228" t="str">
            <v xml:space="preserve"> ESCRITÓRIO DA CONTRATADA NA UN-REPAR  </v>
          </cell>
          <cell r="H228">
            <v>0</v>
          </cell>
          <cell r="I228">
            <v>0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100</v>
          </cell>
          <cell r="O228" t="str">
            <v/>
          </cell>
        </row>
        <row r="229">
          <cell r="B229" t="str">
            <v>1.1.2.2.1.1</v>
          </cell>
          <cell r="C229" t="str">
            <v xml:space="preserve">IMPLANTAÇÃO DO ESCRITÓRIO DA CONTRATADA NA UN-REPAR  </v>
          </cell>
          <cell r="E229">
            <v>0.8</v>
          </cell>
          <cell r="F229">
            <v>1</v>
          </cell>
          <cell r="H229">
            <v>0</v>
          </cell>
          <cell r="I229">
            <v>0</v>
          </cell>
          <cell r="O229">
            <v>10</v>
          </cell>
        </row>
        <row r="230">
          <cell r="B230" t="str">
            <v>1.1.2.2.1.2</v>
          </cell>
          <cell r="C230" t="str">
            <v xml:space="preserve">MANUTENÇÃO ESCRITÓRIO DA CONTRATADA NA UN-REPAR  </v>
          </cell>
          <cell r="E230">
            <v>7.2000000000000011</v>
          </cell>
          <cell r="F230">
            <v>1</v>
          </cell>
          <cell r="H230">
            <v>0</v>
          </cell>
          <cell r="I230">
            <v>0</v>
          </cell>
          <cell r="O230">
            <v>90</v>
          </cell>
        </row>
        <row r="231">
          <cell r="H231">
            <v>0</v>
          </cell>
          <cell r="I231">
            <v>0</v>
          </cell>
        </row>
        <row r="232">
          <cell r="A232">
            <v>4</v>
          </cell>
          <cell r="B232" t="str">
            <v xml:space="preserve"> 1.1.2.3  </v>
          </cell>
          <cell r="C232" t="str">
            <v xml:space="preserve"> PROJETOS CIVIS E ELETRONICOS  </v>
          </cell>
          <cell r="H232">
            <v>0</v>
          </cell>
          <cell r="I232">
            <v>0</v>
          </cell>
          <cell r="J232" t="str">
            <v/>
          </cell>
          <cell r="K232" t="str">
            <v/>
          </cell>
          <cell r="L232" t="str">
            <v/>
          </cell>
          <cell r="M232">
            <v>82</v>
          </cell>
          <cell r="N232" t="str">
            <v/>
          </cell>
          <cell r="O232" t="str">
            <v/>
          </cell>
        </row>
        <row r="233">
          <cell r="A233">
            <v>5</v>
          </cell>
          <cell r="B233" t="str">
            <v xml:space="preserve"> 1.1.2.3.1  </v>
          </cell>
          <cell r="C233" t="str">
            <v xml:space="preserve"> CIVIL  </v>
          </cell>
          <cell r="H233">
            <v>0</v>
          </cell>
          <cell r="I233">
            <v>0</v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15</v>
          </cell>
          <cell r="O233" t="str">
            <v/>
          </cell>
        </row>
        <row r="234">
          <cell r="A234">
            <v>6</v>
          </cell>
          <cell r="B234" t="str">
            <v xml:space="preserve"> 1.1.2.3.1.1  </v>
          </cell>
          <cell r="C234" t="str">
            <v xml:space="preserve"> ESTRUTURA  </v>
          </cell>
          <cell r="H234">
            <v>0</v>
          </cell>
          <cell r="I234">
            <v>0</v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>
            <v>40</v>
          </cell>
        </row>
        <row r="235">
          <cell r="A235">
            <v>6</v>
          </cell>
          <cell r="B235" t="str">
            <v xml:space="preserve"> 1.1.2.3.1.2  </v>
          </cell>
          <cell r="C235" t="str">
            <v xml:space="preserve"> ARQUITETONICO  </v>
          </cell>
          <cell r="H235">
            <v>0</v>
          </cell>
          <cell r="I235">
            <v>0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>
            <v>30</v>
          </cell>
        </row>
        <row r="236">
          <cell r="A236">
            <v>6</v>
          </cell>
          <cell r="B236" t="str">
            <v xml:space="preserve"> 1.1.2.3.1.3  </v>
          </cell>
          <cell r="C236" t="str">
            <v xml:space="preserve"> UNDERGROUD  </v>
          </cell>
          <cell r="H236">
            <v>0</v>
          </cell>
          <cell r="I236">
            <v>0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>
            <v>30</v>
          </cell>
        </row>
        <row r="237">
          <cell r="A237">
            <v>5</v>
          </cell>
          <cell r="B237" t="str">
            <v xml:space="preserve"> 1.1.2.3.2  </v>
          </cell>
          <cell r="C237" t="str">
            <v xml:space="preserve"> ELETROMECÂNICOS  </v>
          </cell>
          <cell r="H237">
            <v>0</v>
          </cell>
          <cell r="I237">
            <v>0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78</v>
          </cell>
          <cell r="O237" t="str">
            <v/>
          </cell>
        </row>
        <row r="238">
          <cell r="A238">
            <v>6</v>
          </cell>
          <cell r="B238" t="str">
            <v xml:space="preserve"> 1.1.2.3.2.1  </v>
          </cell>
          <cell r="C238" t="str">
            <v xml:space="preserve"> PROCESSO  </v>
          </cell>
          <cell r="H238">
            <v>0</v>
          </cell>
          <cell r="I238">
            <v>0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>
            <v>25</v>
          </cell>
        </row>
        <row r="239">
          <cell r="A239">
            <v>6</v>
          </cell>
          <cell r="B239" t="str">
            <v xml:space="preserve"> 1.1.2.3.2.2  </v>
          </cell>
          <cell r="C239" t="str">
            <v xml:space="preserve"> EQUIPAMENTOS  </v>
          </cell>
          <cell r="H239">
            <v>0</v>
          </cell>
          <cell r="I239">
            <v>0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>
            <v>15</v>
          </cell>
        </row>
        <row r="240">
          <cell r="A240">
            <v>6</v>
          </cell>
          <cell r="B240" t="str">
            <v xml:space="preserve"> 1.1.2.3.2.3  </v>
          </cell>
          <cell r="C240" t="str">
            <v xml:space="preserve"> TUBULAÇÃO  </v>
          </cell>
          <cell r="H240">
            <v>0</v>
          </cell>
          <cell r="I240">
            <v>0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>
            <v>30</v>
          </cell>
        </row>
        <row r="241">
          <cell r="A241">
            <v>6</v>
          </cell>
          <cell r="B241" t="str">
            <v xml:space="preserve"> 1.1.2.3.2.4  </v>
          </cell>
          <cell r="C241" t="str">
            <v xml:space="preserve"> ELÉTRICA  </v>
          </cell>
          <cell r="H241">
            <v>0</v>
          </cell>
          <cell r="I241">
            <v>0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>
            <v>10</v>
          </cell>
        </row>
        <row r="242">
          <cell r="A242">
            <v>6</v>
          </cell>
          <cell r="B242" t="str">
            <v xml:space="preserve"> 1.1.2.3.2.5  </v>
          </cell>
          <cell r="C242" t="str">
            <v xml:space="preserve"> INSTRUMENTAÇÃO  </v>
          </cell>
          <cell r="H242">
            <v>0</v>
          </cell>
          <cell r="I242">
            <v>0</v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>
            <v>20</v>
          </cell>
        </row>
        <row r="243">
          <cell r="A243">
            <v>5</v>
          </cell>
          <cell r="B243" t="str">
            <v xml:space="preserve"> 1.1.2.3.3  </v>
          </cell>
          <cell r="C243" t="str">
            <v xml:space="preserve"> LIVRO DE PROJETO DE PRÉ DETALHAMENTO  </v>
          </cell>
          <cell r="H243">
            <v>0</v>
          </cell>
          <cell r="I243">
            <v>0</v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2</v>
          </cell>
          <cell r="O243" t="str">
            <v/>
          </cell>
        </row>
        <row r="244">
          <cell r="A244">
            <v>5</v>
          </cell>
          <cell r="B244" t="str">
            <v xml:space="preserve"> 1.1.2.3.4  </v>
          </cell>
          <cell r="C244" t="str">
            <v xml:space="preserve"> MAQUETE ELETRONICA  </v>
          </cell>
          <cell r="H244">
            <v>0</v>
          </cell>
          <cell r="I244">
            <v>0</v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5</v>
          </cell>
          <cell r="O244" t="str">
            <v/>
          </cell>
        </row>
        <row r="245">
          <cell r="C245" t="str">
            <v xml:space="preserve">SUB-TOTAL - UNIDADE 2315 HDT DE NAFTA DE COQUE  </v>
          </cell>
          <cell r="H245">
            <v>0</v>
          </cell>
          <cell r="I245">
            <v>0</v>
          </cell>
        </row>
        <row r="246">
          <cell r="H246">
            <v>0</v>
          </cell>
          <cell r="I246">
            <v>0</v>
          </cell>
        </row>
        <row r="247">
          <cell r="A247">
            <v>3</v>
          </cell>
          <cell r="B247" t="str">
            <v>1.1.3</v>
          </cell>
          <cell r="C247" t="str">
            <v xml:space="preserve">UNIDADE 3111 FRACIONADORA DE NAFTA  </v>
          </cell>
          <cell r="H247">
            <v>0</v>
          </cell>
          <cell r="I247">
            <v>0</v>
          </cell>
          <cell r="J247" t="str">
            <v/>
          </cell>
          <cell r="K247" t="str">
            <v/>
          </cell>
          <cell r="L247">
            <v>10</v>
          </cell>
          <cell r="M247" t="str">
            <v/>
          </cell>
          <cell r="N247" t="str">
            <v/>
          </cell>
          <cell r="O247" t="str">
            <v/>
          </cell>
        </row>
        <row r="248">
          <cell r="A248">
            <v>4</v>
          </cell>
          <cell r="B248" t="str">
            <v xml:space="preserve"> 1.1.3.1  </v>
          </cell>
          <cell r="C248" t="str">
            <v xml:space="preserve"> MOBILIZAÇÃO  </v>
          </cell>
          <cell r="H248">
            <v>0</v>
          </cell>
          <cell r="I248">
            <v>0</v>
          </cell>
          <cell r="J248" t="str">
            <v/>
          </cell>
          <cell r="K248" t="str">
            <v/>
          </cell>
          <cell r="L248" t="str">
            <v/>
          </cell>
          <cell r="M248">
            <v>10</v>
          </cell>
          <cell r="N248" t="str">
            <v/>
          </cell>
          <cell r="O248" t="str">
            <v/>
          </cell>
        </row>
        <row r="249">
          <cell r="A249">
            <v>5</v>
          </cell>
          <cell r="B249" t="str">
            <v xml:space="preserve"> 1.1.3.1.1  </v>
          </cell>
          <cell r="C249" t="str">
            <v xml:space="preserve"> KICK OFF MEETING  </v>
          </cell>
          <cell r="E249">
            <v>0.5</v>
          </cell>
          <cell r="F249">
            <v>1</v>
          </cell>
          <cell r="H249">
            <v>0</v>
          </cell>
          <cell r="I249">
            <v>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5</v>
          </cell>
          <cell r="O249" t="str">
            <v/>
          </cell>
        </row>
        <row r="250">
          <cell r="A250">
            <v>5</v>
          </cell>
          <cell r="B250" t="str">
            <v xml:space="preserve"> 1.1.3.1.2  </v>
          </cell>
          <cell r="C250" t="str">
            <v xml:space="preserve"> MOBILIZAÇÃO, PLANEJAMENTO. MANUTENÇÃO  </v>
          </cell>
          <cell r="H250">
            <v>0</v>
          </cell>
          <cell r="I250">
            <v>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75</v>
          </cell>
          <cell r="O250" t="str">
            <v/>
          </cell>
        </row>
        <row r="251">
          <cell r="A251">
            <v>6</v>
          </cell>
          <cell r="B251" t="str">
            <v xml:space="preserve"> 1.1.3.1.2.1  </v>
          </cell>
          <cell r="C251" t="str">
            <v xml:space="preserve"> MOBILIZAÇÃO DAS EQUIPES  </v>
          </cell>
          <cell r="H251">
            <v>0</v>
          </cell>
          <cell r="I251">
            <v>0</v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>
            <v>10</v>
          </cell>
        </row>
        <row r="252">
          <cell r="B252" t="str">
            <v>1.1.3.1.2.1.1</v>
          </cell>
          <cell r="C252" t="str">
            <v xml:space="preserve"> MOBILIZAÇÃO DA EQUIPE NO ESCRITÓRIO SEDE DA CONTRATADA</v>
          </cell>
          <cell r="E252">
            <v>3.7500000000000006E-2</v>
          </cell>
          <cell r="F252">
            <v>1</v>
          </cell>
          <cell r="H252">
            <v>0</v>
          </cell>
          <cell r="I252">
            <v>0</v>
          </cell>
        </row>
        <row r="253">
          <cell r="B253" t="str">
            <v>1.1.3.1.2.1.2</v>
          </cell>
          <cell r="C253" t="str">
            <v xml:space="preserve"> MOBILIZAÇÃO DA EQUIPE MÍNIMA LOTADA NA UM-REPAR</v>
          </cell>
          <cell r="E253">
            <v>0.71249999999999991</v>
          </cell>
          <cell r="F253">
            <v>1</v>
          </cell>
          <cell r="H253">
            <v>0</v>
          </cell>
          <cell r="I253">
            <v>0</v>
          </cell>
        </row>
        <row r="254">
          <cell r="A254">
            <v>6</v>
          </cell>
          <cell r="B254" t="str">
            <v xml:space="preserve">1.1.3.1.2.2  </v>
          </cell>
          <cell r="C254" t="str">
            <v xml:space="preserve"> PLANEJAMENTO  </v>
          </cell>
          <cell r="H254">
            <v>0</v>
          </cell>
          <cell r="I254">
            <v>0</v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>
            <v>40</v>
          </cell>
        </row>
        <row r="255">
          <cell r="B255" t="str">
            <v>1.1.3.1.2.2.1</v>
          </cell>
          <cell r="C255" t="str">
            <v>ORGANIZAÇÃO, RESPONSABILIDADE, AUTORIDADE E RECURSOS</v>
          </cell>
          <cell r="H255">
            <v>0</v>
          </cell>
          <cell r="I255">
            <v>0</v>
          </cell>
        </row>
        <row r="256">
          <cell r="B256" t="str">
            <v>1.1.3.1.2.2.1.1</v>
          </cell>
          <cell r="C256" t="str">
            <v>ORGANOGRAMAS</v>
          </cell>
          <cell r="E256">
            <v>0.15000000000000002</v>
          </cell>
          <cell r="F256">
            <v>1</v>
          </cell>
          <cell r="H256">
            <v>0</v>
          </cell>
          <cell r="I256">
            <v>0</v>
          </cell>
        </row>
        <row r="257">
          <cell r="B257" t="str">
            <v>1.1.3.1.2.2.1.2</v>
          </cell>
          <cell r="C257" t="str">
            <v>CURRÍCULOS</v>
          </cell>
          <cell r="E257">
            <v>0.15000000000000002</v>
          </cell>
          <cell r="F257">
            <v>1</v>
          </cell>
          <cell r="H257">
            <v>0</v>
          </cell>
          <cell r="I257">
            <v>0</v>
          </cell>
        </row>
        <row r="258">
          <cell r="B258" t="str">
            <v>1.1.3.1.2.2.2</v>
          </cell>
          <cell r="C258" t="str">
            <v>RECURSOS</v>
          </cell>
          <cell r="H258">
            <v>0</v>
          </cell>
          <cell r="I258">
            <v>0</v>
          </cell>
        </row>
        <row r="259">
          <cell r="B259" t="str">
            <v>1.1.3.1.2.2.2.1</v>
          </cell>
          <cell r="C259" t="str">
            <v>HISTOGRAMA DE MÃO DE OBRA</v>
          </cell>
          <cell r="E259">
            <v>0.30000000000000004</v>
          </cell>
          <cell r="F259">
            <v>1</v>
          </cell>
          <cell r="H259">
            <v>0</v>
          </cell>
          <cell r="I259">
            <v>0</v>
          </cell>
        </row>
        <row r="260">
          <cell r="B260" t="str">
            <v>1.1.3.1.2.2.3</v>
          </cell>
          <cell r="C260" t="str">
            <v>PROCEDIMENTO DE PLANEJAMENTO DE PROJETO</v>
          </cell>
          <cell r="H260">
            <v>0</v>
          </cell>
          <cell r="I260">
            <v>0</v>
          </cell>
        </row>
        <row r="261">
          <cell r="B261" t="str">
            <v>1.1.3.1.2.2.3.1</v>
          </cell>
          <cell r="C261" t="str">
            <v>EAP DETALHADA</v>
          </cell>
          <cell r="E261">
            <v>0.27</v>
          </cell>
          <cell r="F261">
            <v>1</v>
          </cell>
          <cell r="H261">
            <v>0</v>
          </cell>
          <cell r="I261">
            <v>0</v>
          </cell>
        </row>
        <row r="262">
          <cell r="B262" t="str">
            <v>1.1.3.1.2.2.3.2</v>
          </cell>
          <cell r="C262" t="str">
            <v>LISTA DE DOCUMENTOS DA U-2316 - UHDS</v>
          </cell>
          <cell r="E262">
            <v>0.36000000000000004</v>
          </cell>
          <cell r="F262">
            <v>1</v>
          </cell>
          <cell r="H262">
            <v>0</v>
          </cell>
          <cell r="I262">
            <v>0</v>
          </cell>
        </row>
        <row r="263">
          <cell r="B263" t="str">
            <v>1.1.3.1.2.2.3.3</v>
          </cell>
          <cell r="C263" t="str">
            <v>CRONOGRAMA DE EXECUÇÃO FÍSICA DETALHADO</v>
          </cell>
          <cell r="E263">
            <v>0.36000000000000004</v>
          </cell>
          <cell r="F263">
            <v>1</v>
          </cell>
          <cell r="H263">
            <v>0</v>
          </cell>
          <cell r="I263">
            <v>0</v>
          </cell>
        </row>
        <row r="264">
          <cell r="B264" t="str">
            <v>1.1.3.1.2.2.3.4</v>
          </cell>
          <cell r="C264" t="str">
            <v>CURVA DE EXECUÇÃO FÍSICA</v>
          </cell>
          <cell r="E264">
            <v>0.18000000000000002</v>
          </cell>
          <cell r="F264">
            <v>1</v>
          </cell>
          <cell r="H264">
            <v>0</v>
          </cell>
          <cell r="I264">
            <v>0</v>
          </cell>
        </row>
        <row r="265">
          <cell r="B265" t="str">
            <v>1.1.3.1.2.2.3.5</v>
          </cell>
          <cell r="C265" t="str">
            <v>CRONOGRAMA DE EXECUÇÃO FÍSICA-FINANCEIRO DETALHADO</v>
          </cell>
          <cell r="E265">
            <v>0.18000000000000002</v>
          </cell>
          <cell r="F265">
            <v>1</v>
          </cell>
          <cell r="H265">
            <v>0</v>
          </cell>
          <cell r="I265">
            <v>0</v>
          </cell>
        </row>
        <row r="266">
          <cell r="B266" t="str">
            <v>1.1.3.1.2.2.3.6</v>
          </cell>
          <cell r="C266" t="str">
            <v>CURVA DE EXECUÇÃO FÍSICA-FINANCEIRA</v>
          </cell>
          <cell r="E266">
            <v>0.18000000000000002</v>
          </cell>
          <cell r="F266">
            <v>1</v>
          </cell>
          <cell r="H266">
            <v>0</v>
          </cell>
          <cell r="I266">
            <v>0</v>
          </cell>
        </row>
        <row r="267">
          <cell r="B267" t="str">
            <v>1.1.3.1.2.2.3.7</v>
          </cell>
          <cell r="C267" t="str">
            <v>PROCEDIMENTO DE MEDIÇÃO DE SERVIÇOS</v>
          </cell>
          <cell r="E267">
            <v>0.27</v>
          </cell>
          <cell r="F267">
            <v>1</v>
          </cell>
          <cell r="H267">
            <v>0</v>
          </cell>
          <cell r="I267">
            <v>0</v>
          </cell>
        </row>
        <row r="268">
          <cell r="B268" t="str">
            <v>1.1.3.1.2.2.4</v>
          </cell>
          <cell r="C268" t="str">
            <v>PROCEDIMENTOS DE QSMS</v>
          </cell>
          <cell r="H268">
            <v>0</v>
          </cell>
          <cell r="I268">
            <v>0</v>
          </cell>
        </row>
        <row r="269">
          <cell r="B269" t="str">
            <v>1.1.3.1.2.2.4.1</v>
          </cell>
          <cell r="C269" t="str">
            <v>MANUAL DA QUALIDADE DE PROJETO DE PRÉ-DETALHAMENTO</v>
          </cell>
          <cell r="E269">
            <v>0.42000000000000004</v>
          </cell>
          <cell r="F269">
            <v>1</v>
          </cell>
          <cell r="H269">
            <v>0</v>
          </cell>
          <cell r="I269">
            <v>0</v>
          </cell>
        </row>
        <row r="270">
          <cell r="B270" t="str">
            <v>1.1.3.1.2.2.4.2</v>
          </cell>
          <cell r="C270" t="str">
            <v>PLANO DA QUALIDADE</v>
          </cell>
          <cell r="E270">
            <v>0.18000000000000002</v>
          </cell>
          <cell r="F270">
            <v>1</v>
          </cell>
          <cell r="H270">
            <v>0</v>
          </cell>
          <cell r="I270">
            <v>0</v>
          </cell>
        </row>
        <row r="271">
          <cell r="A271">
            <v>6</v>
          </cell>
          <cell r="B271" t="str">
            <v xml:space="preserve"> 1.1.3.1.2.3  </v>
          </cell>
          <cell r="C271" t="str">
            <v xml:space="preserve"> MANUTENÇÃO DAS EQUIPES  </v>
          </cell>
          <cell r="H271">
            <v>0</v>
          </cell>
          <cell r="I271">
            <v>0</v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>
            <v>50</v>
          </cell>
        </row>
        <row r="272">
          <cell r="B272" t="str">
            <v xml:space="preserve"> 1.1.3.1.2.3.1</v>
          </cell>
          <cell r="C272" t="str">
            <v>MANUTENÇÃO DA EQUIPE NO ESCRITÓRIO SEDE DA CONTRATADA</v>
          </cell>
          <cell r="E272">
            <v>0</v>
          </cell>
          <cell r="F272">
            <v>1</v>
          </cell>
          <cell r="H272">
            <v>0</v>
          </cell>
          <cell r="I272">
            <v>0</v>
          </cell>
        </row>
        <row r="273">
          <cell r="B273" t="str">
            <v xml:space="preserve"> 1.1.3.1.2.3.2</v>
          </cell>
          <cell r="C273" t="str">
            <v>MANUTENÇÃO DA EQUIPE MÍNIMA LOTADA NA UM-REPAR</v>
          </cell>
          <cell r="E273">
            <v>0</v>
          </cell>
          <cell r="F273">
            <v>1</v>
          </cell>
          <cell r="H273">
            <v>0</v>
          </cell>
          <cell r="I273">
            <v>0</v>
          </cell>
        </row>
        <row r="274">
          <cell r="A274">
            <v>5</v>
          </cell>
          <cell r="B274" t="str">
            <v xml:space="preserve"> 1.1.3.1.3  </v>
          </cell>
          <cell r="C274" t="str">
            <v xml:space="preserve"> DESMOBILIZAÇÃO  </v>
          </cell>
          <cell r="E274">
            <v>2</v>
          </cell>
          <cell r="F274">
            <v>1</v>
          </cell>
          <cell r="H274">
            <v>0</v>
          </cell>
          <cell r="I274">
            <v>0</v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20</v>
          </cell>
          <cell r="O274" t="str">
            <v/>
          </cell>
        </row>
        <row r="275">
          <cell r="A275">
            <v>4</v>
          </cell>
          <cell r="B275" t="str">
            <v xml:space="preserve"> 1.1.3.2  </v>
          </cell>
          <cell r="C275" t="str">
            <v xml:space="preserve"> INFRA-ESTRUTURA  </v>
          </cell>
          <cell r="H275">
            <v>0</v>
          </cell>
          <cell r="I275">
            <v>0</v>
          </cell>
          <cell r="J275" t="str">
            <v/>
          </cell>
          <cell r="K275" t="str">
            <v/>
          </cell>
          <cell r="L275" t="str">
            <v/>
          </cell>
          <cell r="M275">
            <v>8</v>
          </cell>
          <cell r="N275" t="str">
            <v/>
          </cell>
          <cell r="O275" t="str">
            <v/>
          </cell>
        </row>
        <row r="276">
          <cell r="A276">
            <v>5</v>
          </cell>
          <cell r="B276" t="str">
            <v xml:space="preserve"> 1.1.3.2.1  </v>
          </cell>
          <cell r="C276" t="str">
            <v xml:space="preserve"> ESCRITÓRIO DA CONTRATADA NA UN-REPAR  </v>
          </cell>
          <cell r="H276">
            <v>0</v>
          </cell>
          <cell r="I276">
            <v>0</v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100</v>
          </cell>
          <cell r="O276" t="str">
            <v/>
          </cell>
        </row>
        <row r="277">
          <cell r="B277" t="str">
            <v>1.1.3.2.1.1</v>
          </cell>
          <cell r="C277" t="str">
            <v xml:space="preserve">IMPLANTAÇÃO DO ESCRITÓRIO DA CONTRATADA NA UN-REPAR  </v>
          </cell>
          <cell r="E277">
            <v>0</v>
          </cell>
          <cell r="F277">
            <v>1</v>
          </cell>
          <cell r="H277">
            <v>0</v>
          </cell>
          <cell r="I277">
            <v>0</v>
          </cell>
          <cell r="O277">
            <v>10</v>
          </cell>
        </row>
        <row r="278">
          <cell r="B278" t="str">
            <v>1.1.3.2.1.2</v>
          </cell>
          <cell r="C278" t="str">
            <v xml:space="preserve">MANUTENÇÃO ESCRITÓRIO DA CONTRATADA NA UN-REPAR  </v>
          </cell>
          <cell r="E278">
            <v>0</v>
          </cell>
          <cell r="F278">
            <v>1</v>
          </cell>
          <cell r="H278">
            <v>0</v>
          </cell>
          <cell r="I278">
            <v>0</v>
          </cell>
          <cell r="O278">
            <v>90</v>
          </cell>
        </row>
        <row r="279">
          <cell r="H279">
            <v>0</v>
          </cell>
          <cell r="I279">
            <v>0</v>
          </cell>
        </row>
        <row r="280">
          <cell r="A280">
            <v>4</v>
          </cell>
          <cell r="B280" t="str">
            <v xml:space="preserve"> 1.1.3.3  </v>
          </cell>
          <cell r="C280" t="str">
            <v xml:space="preserve"> PROJETOS CIVIS E ELETRONICOS  </v>
          </cell>
          <cell r="H280">
            <v>0</v>
          </cell>
          <cell r="I280">
            <v>0</v>
          </cell>
          <cell r="J280" t="str">
            <v/>
          </cell>
          <cell r="K280" t="str">
            <v/>
          </cell>
          <cell r="L280" t="str">
            <v/>
          </cell>
          <cell r="M280">
            <v>82</v>
          </cell>
          <cell r="N280" t="str">
            <v/>
          </cell>
          <cell r="O280" t="str">
            <v/>
          </cell>
        </row>
        <row r="281">
          <cell r="A281">
            <v>5</v>
          </cell>
          <cell r="B281" t="str">
            <v xml:space="preserve"> 1.1.3.3.1  </v>
          </cell>
          <cell r="C281" t="str">
            <v xml:space="preserve"> CIVIL  </v>
          </cell>
          <cell r="H281">
            <v>0</v>
          </cell>
          <cell r="I281">
            <v>0</v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15</v>
          </cell>
          <cell r="O281" t="str">
            <v/>
          </cell>
        </row>
        <row r="282">
          <cell r="A282">
            <v>6</v>
          </cell>
          <cell r="B282" t="str">
            <v xml:space="preserve"> 1.1.3.3.1.1  </v>
          </cell>
          <cell r="C282" t="str">
            <v xml:space="preserve"> ESTRUTURA  </v>
          </cell>
          <cell r="H282">
            <v>0</v>
          </cell>
          <cell r="I282">
            <v>0</v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>
            <v>40</v>
          </cell>
        </row>
        <row r="283">
          <cell r="A283">
            <v>6</v>
          </cell>
          <cell r="B283" t="str">
            <v xml:space="preserve"> 1.1.3.3.1.2  </v>
          </cell>
          <cell r="C283" t="str">
            <v xml:space="preserve"> ARQUITETONICO  </v>
          </cell>
          <cell r="H283">
            <v>0</v>
          </cell>
          <cell r="I283">
            <v>0</v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>
            <v>30</v>
          </cell>
        </row>
        <row r="284">
          <cell r="A284">
            <v>6</v>
          </cell>
          <cell r="B284" t="str">
            <v xml:space="preserve"> 1.1.3.3.1.3  </v>
          </cell>
          <cell r="C284" t="str">
            <v xml:space="preserve"> UNDERGROUD  </v>
          </cell>
          <cell r="H284">
            <v>0</v>
          </cell>
          <cell r="I284">
            <v>0</v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>
            <v>30</v>
          </cell>
        </row>
        <row r="285">
          <cell r="A285">
            <v>5</v>
          </cell>
          <cell r="B285" t="str">
            <v xml:space="preserve"> 1.1.3.3.2  </v>
          </cell>
          <cell r="C285" t="str">
            <v xml:space="preserve"> ELETROMECÂNICOS  </v>
          </cell>
          <cell r="H285">
            <v>0</v>
          </cell>
          <cell r="I285">
            <v>0</v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78</v>
          </cell>
          <cell r="O285" t="str">
            <v/>
          </cell>
        </row>
        <row r="286">
          <cell r="A286">
            <v>6</v>
          </cell>
          <cell r="B286" t="str">
            <v xml:space="preserve"> 1.1.3.3.2.1  </v>
          </cell>
          <cell r="C286" t="str">
            <v xml:space="preserve"> PROCESSO  </v>
          </cell>
          <cell r="H286">
            <v>0</v>
          </cell>
          <cell r="I286">
            <v>0</v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>
            <v>25</v>
          </cell>
        </row>
        <row r="287">
          <cell r="A287">
            <v>6</v>
          </cell>
          <cell r="B287" t="str">
            <v xml:space="preserve"> 1.1.3.3.2.2  </v>
          </cell>
          <cell r="C287" t="str">
            <v xml:space="preserve"> EQUIPAMENTOS  </v>
          </cell>
          <cell r="H287">
            <v>0</v>
          </cell>
          <cell r="I287">
            <v>0</v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>
            <v>15</v>
          </cell>
        </row>
        <row r="288">
          <cell r="A288">
            <v>6</v>
          </cell>
          <cell r="B288" t="str">
            <v xml:space="preserve"> 1.1.3.3.2.3  </v>
          </cell>
          <cell r="C288" t="str">
            <v xml:space="preserve"> TUBULAÇÃO  </v>
          </cell>
          <cell r="H288">
            <v>0</v>
          </cell>
          <cell r="I288">
            <v>0</v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>
            <v>30</v>
          </cell>
        </row>
        <row r="289">
          <cell r="A289">
            <v>6</v>
          </cell>
          <cell r="B289" t="str">
            <v xml:space="preserve"> 1.1.3.3.2.4  </v>
          </cell>
          <cell r="C289" t="str">
            <v xml:space="preserve"> ELÉTRICA  </v>
          </cell>
          <cell r="H289">
            <v>0</v>
          </cell>
          <cell r="I289">
            <v>0</v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>
            <v>10</v>
          </cell>
        </row>
        <row r="290">
          <cell r="A290">
            <v>6</v>
          </cell>
          <cell r="B290" t="str">
            <v xml:space="preserve"> 1.1.3.3.2.5  </v>
          </cell>
          <cell r="C290" t="str">
            <v xml:space="preserve"> INSTRUMENTAÇÃO  </v>
          </cell>
          <cell r="H290">
            <v>0</v>
          </cell>
          <cell r="I290">
            <v>0</v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>
            <v>20</v>
          </cell>
        </row>
        <row r="291">
          <cell r="A291">
            <v>5</v>
          </cell>
          <cell r="B291" t="str">
            <v xml:space="preserve"> 1.1.3.3.3  </v>
          </cell>
          <cell r="C291" t="str">
            <v xml:space="preserve"> LIVRO DE PROJETO DE PRÉ DETALHAMENTO  </v>
          </cell>
          <cell r="H291">
            <v>0</v>
          </cell>
          <cell r="I291">
            <v>0</v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2</v>
          </cell>
          <cell r="O291" t="str">
            <v/>
          </cell>
        </row>
        <row r="292">
          <cell r="A292">
            <v>5</v>
          </cell>
          <cell r="B292" t="str">
            <v xml:space="preserve"> 1.1.3.3.4  </v>
          </cell>
          <cell r="C292" t="str">
            <v xml:space="preserve"> MAQUETE ELETRONICA  </v>
          </cell>
          <cell r="H292">
            <v>0</v>
          </cell>
          <cell r="I292">
            <v>0</v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5</v>
          </cell>
          <cell r="O292" t="str">
            <v/>
          </cell>
        </row>
        <row r="293">
          <cell r="C293" t="str">
            <v xml:space="preserve">SUB-TOTAL - UNIDADE 3111 FRACIONADORA DE NAFTA  </v>
          </cell>
        </row>
        <row r="295">
          <cell r="A295">
            <v>3</v>
          </cell>
          <cell r="B295" t="str">
            <v>1.1.4</v>
          </cell>
          <cell r="C295" t="str">
            <v xml:space="preserve">UNIDADE 2222 REFORMA CATALITICA  </v>
          </cell>
          <cell r="H295">
            <v>0</v>
          </cell>
          <cell r="I295">
            <v>0</v>
          </cell>
          <cell r="J295" t="str">
            <v/>
          </cell>
          <cell r="K295" t="str">
            <v/>
          </cell>
          <cell r="L295">
            <v>16</v>
          </cell>
          <cell r="M295" t="str">
            <v/>
          </cell>
          <cell r="N295" t="str">
            <v/>
          </cell>
          <cell r="O295" t="str">
            <v/>
          </cell>
        </row>
        <row r="296">
          <cell r="A296">
            <v>4</v>
          </cell>
          <cell r="B296" t="str">
            <v xml:space="preserve"> 1.1.4.1  </v>
          </cell>
          <cell r="C296" t="str">
            <v xml:space="preserve"> MOBILIZAÇÃO  </v>
          </cell>
          <cell r="H296">
            <v>0</v>
          </cell>
          <cell r="I296">
            <v>0</v>
          </cell>
          <cell r="J296" t="str">
            <v/>
          </cell>
          <cell r="K296" t="str">
            <v/>
          </cell>
          <cell r="L296" t="str">
            <v/>
          </cell>
          <cell r="M296">
            <v>10</v>
          </cell>
          <cell r="N296" t="str">
            <v/>
          </cell>
          <cell r="O296" t="str">
            <v/>
          </cell>
        </row>
        <row r="297">
          <cell r="A297">
            <v>5</v>
          </cell>
          <cell r="B297" t="str">
            <v xml:space="preserve"> 1.1.4.1.1  </v>
          </cell>
          <cell r="C297" t="str">
            <v xml:space="preserve"> KICK OFF MEETING  </v>
          </cell>
          <cell r="E297">
            <v>0.49999999999999994</v>
          </cell>
          <cell r="F297">
            <v>1</v>
          </cell>
          <cell r="H297">
            <v>0</v>
          </cell>
          <cell r="I297">
            <v>0</v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5</v>
          </cell>
          <cell r="O297" t="str">
            <v/>
          </cell>
        </row>
        <row r="298">
          <cell r="A298">
            <v>5</v>
          </cell>
          <cell r="B298" t="str">
            <v xml:space="preserve"> 1.1.4.1.2  </v>
          </cell>
          <cell r="C298" t="str">
            <v xml:space="preserve"> MOBILIZAÇÃO, PLANEJAMENTO. MANUTENÇÃO  </v>
          </cell>
          <cell r="H298">
            <v>0</v>
          </cell>
          <cell r="I298">
            <v>0</v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75</v>
          </cell>
          <cell r="O298" t="str">
            <v/>
          </cell>
        </row>
        <row r="299">
          <cell r="A299">
            <v>6</v>
          </cell>
          <cell r="B299" t="str">
            <v xml:space="preserve"> 1.1.4.1.2.1  </v>
          </cell>
          <cell r="C299" t="str">
            <v xml:space="preserve"> MOBILIZAÇÃO DAS EQUIPES  </v>
          </cell>
          <cell r="H299">
            <v>0</v>
          </cell>
          <cell r="I299">
            <v>0</v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>
            <v>10</v>
          </cell>
        </row>
        <row r="300">
          <cell r="B300" t="str">
            <v>1.1.4.1.2.1.1</v>
          </cell>
          <cell r="C300" t="str">
            <v xml:space="preserve"> MOBILIZAÇÃO DA EQUIPE NO ESCRITÓRIO SEDE DA CONTRATADA</v>
          </cell>
          <cell r="E300">
            <v>3.7499999999999999E-2</v>
          </cell>
          <cell r="F300">
            <v>1</v>
          </cell>
          <cell r="H300">
            <v>0</v>
          </cell>
          <cell r="I300">
            <v>0</v>
          </cell>
        </row>
        <row r="301">
          <cell r="B301" t="str">
            <v>1.1.4.1.2.1.2</v>
          </cell>
          <cell r="C301" t="str">
            <v xml:space="preserve"> MOBILIZAÇÃO DA EQUIPE MÍNIMA LOTADA NA UM-REPAR</v>
          </cell>
          <cell r="E301">
            <v>0.71250000000000002</v>
          </cell>
          <cell r="F301">
            <v>1</v>
          </cell>
          <cell r="H301">
            <v>0</v>
          </cell>
          <cell r="I301">
            <v>0</v>
          </cell>
        </row>
        <row r="302">
          <cell r="A302">
            <v>6</v>
          </cell>
          <cell r="B302" t="str">
            <v xml:space="preserve">1.1.4.1.2.2  </v>
          </cell>
          <cell r="C302" t="str">
            <v xml:space="preserve"> PLANEJAMENTO  </v>
          </cell>
          <cell r="H302">
            <v>0</v>
          </cell>
          <cell r="I302">
            <v>0</v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>
            <v>40</v>
          </cell>
        </row>
        <row r="303">
          <cell r="B303" t="str">
            <v>1.1.4.1.2.2.1</v>
          </cell>
          <cell r="C303" t="str">
            <v>ORGANIZAÇÃO, RESPONSABILIDADE, AUTORIDADE E RECURSOS</v>
          </cell>
          <cell r="H303">
            <v>0</v>
          </cell>
          <cell r="I303">
            <v>0</v>
          </cell>
        </row>
        <row r="304">
          <cell r="B304" t="str">
            <v>1.1.4.1.2.2.1.1</v>
          </cell>
          <cell r="C304" t="str">
            <v>ORGANOGRAMAS</v>
          </cell>
          <cell r="E304">
            <v>0.15</v>
          </cell>
          <cell r="F304">
            <v>1</v>
          </cell>
          <cell r="H304">
            <v>0</v>
          </cell>
          <cell r="I304">
            <v>0</v>
          </cell>
        </row>
        <row r="305">
          <cell r="B305" t="str">
            <v>1.1.4.1.2.2.1.2</v>
          </cell>
          <cell r="C305" t="str">
            <v>CURRÍCULOS</v>
          </cell>
          <cell r="E305">
            <v>0.15</v>
          </cell>
          <cell r="F305">
            <v>1</v>
          </cell>
          <cell r="H305">
            <v>0</v>
          </cell>
          <cell r="I305">
            <v>0</v>
          </cell>
        </row>
        <row r="306">
          <cell r="B306" t="str">
            <v>1.1.4.1.2.2.2</v>
          </cell>
          <cell r="C306" t="str">
            <v>RECURSOS</v>
          </cell>
          <cell r="H306">
            <v>0</v>
          </cell>
          <cell r="I306">
            <v>0</v>
          </cell>
        </row>
        <row r="307">
          <cell r="B307" t="str">
            <v>1.1.4.1.2.2.2.1</v>
          </cell>
          <cell r="C307" t="str">
            <v>HISTOGRAMA DE MÃO DE OBRA</v>
          </cell>
          <cell r="E307">
            <v>0.3</v>
          </cell>
          <cell r="F307">
            <v>1</v>
          </cell>
          <cell r="H307">
            <v>0</v>
          </cell>
          <cell r="I307">
            <v>0</v>
          </cell>
        </row>
        <row r="308">
          <cell r="B308" t="str">
            <v>1.1.4.1.2.2.3</v>
          </cell>
          <cell r="C308" t="str">
            <v>PROCEDIMENTO DE PLANEJAMENTO DE PROJETO</v>
          </cell>
          <cell r="H308">
            <v>0</v>
          </cell>
          <cell r="I308">
            <v>0</v>
          </cell>
        </row>
        <row r="309">
          <cell r="B309" t="str">
            <v>1.1.4.1.2.2.3.1</v>
          </cell>
          <cell r="C309" t="str">
            <v>EAP DETALHADA</v>
          </cell>
          <cell r="E309">
            <v>0.26999999999999996</v>
          </cell>
          <cell r="F309">
            <v>1</v>
          </cell>
          <cell r="H309">
            <v>0</v>
          </cell>
          <cell r="I309">
            <v>0</v>
          </cell>
        </row>
        <row r="310">
          <cell r="B310" t="str">
            <v>1.1.4.1.2.2.3.2</v>
          </cell>
          <cell r="C310" t="str">
            <v>LISTA DE DOCUMENTOS DA U-2316 - UHDS</v>
          </cell>
          <cell r="E310">
            <v>0.36</v>
          </cell>
          <cell r="F310">
            <v>1</v>
          </cell>
          <cell r="H310">
            <v>0</v>
          </cell>
          <cell r="I310">
            <v>0</v>
          </cell>
        </row>
        <row r="311">
          <cell r="B311" t="str">
            <v>1.1.4.1.2.2.3.3</v>
          </cell>
          <cell r="C311" t="str">
            <v>CRONOGRAMA DE EXECUÇÃO FÍSICA DETALHADO</v>
          </cell>
          <cell r="E311">
            <v>0.36</v>
          </cell>
          <cell r="F311">
            <v>1</v>
          </cell>
          <cell r="H311">
            <v>0</v>
          </cell>
          <cell r="I311">
            <v>0</v>
          </cell>
        </row>
        <row r="312">
          <cell r="B312" t="str">
            <v>1.1.4.1.2.2.3.4</v>
          </cell>
          <cell r="C312" t="str">
            <v>CURVA DE EXECUÇÃO FÍSICA</v>
          </cell>
          <cell r="E312">
            <v>0.18</v>
          </cell>
          <cell r="F312">
            <v>1</v>
          </cell>
          <cell r="H312">
            <v>0</v>
          </cell>
          <cell r="I312">
            <v>0</v>
          </cell>
        </row>
        <row r="313">
          <cell r="B313" t="str">
            <v>1.1.4.1.2.2.3.5</v>
          </cell>
          <cell r="C313" t="str">
            <v>CRONOGRAMA DE EXECUÇÃO FÍSICA-FINANCEIRO DETALHADO</v>
          </cell>
          <cell r="E313">
            <v>0.18</v>
          </cell>
          <cell r="F313">
            <v>1</v>
          </cell>
          <cell r="H313">
            <v>0</v>
          </cell>
          <cell r="I313">
            <v>0</v>
          </cell>
        </row>
        <row r="314">
          <cell r="B314" t="str">
            <v>1.1.4.1.2.2.3.6</v>
          </cell>
          <cell r="C314" t="str">
            <v>CURVA DE EXECUÇÃO FÍSICA-FINANCEIRA</v>
          </cell>
          <cell r="E314">
            <v>0.18</v>
          </cell>
          <cell r="F314">
            <v>1</v>
          </cell>
          <cell r="H314">
            <v>0</v>
          </cell>
          <cell r="I314">
            <v>0</v>
          </cell>
        </row>
        <row r="315">
          <cell r="B315" t="str">
            <v>1.1.4.1.2.2.3.7</v>
          </cell>
          <cell r="C315" t="str">
            <v>PROCEDIMENTO DE MEDIÇÃO DE SERVIÇOS</v>
          </cell>
          <cell r="E315">
            <v>0.26999999999999996</v>
          </cell>
          <cell r="F315">
            <v>1</v>
          </cell>
          <cell r="H315">
            <v>0</v>
          </cell>
          <cell r="I315">
            <v>0</v>
          </cell>
        </row>
        <row r="316">
          <cell r="B316" t="str">
            <v>1.1.4.1.2.2.4</v>
          </cell>
          <cell r="C316" t="str">
            <v>PROCEDIMENTOS DE QSMS</v>
          </cell>
          <cell r="H316">
            <v>0</v>
          </cell>
          <cell r="I316">
            <v>0</v>
          </cell>
        </row>
        <row r="317">
          <cell r="B317" t="str">
            <v>1.1.4.1.2.2.4.1</v>
          </cell>
          <cell r="C317" t="str">
            <v>MANUAL DA QUALIDADE DE PROJETO DE PRÉ-DETALHAMENTO</v>
          </cell>
          <cell r="E317">
            <v>0.42</v>
          </cell>
          <cell r="F317">
            <v>1</v>
          </cell>
          <cell r="H317">
            <v>0</v>
          </cell>
          <cell r="I317">
            <v>0</v>
          </cell>
        </row>
        <row r="318">
          <cell r="B318" t="str">
            <v>1.1.4.1.2.2.4.2</v>
          </cell>
          <cell r="C318" t="str">
            <v>PLANO DA QUALIDADE</v>
          </cell>
          <cell r="E318">
            <v>0.18</v>
          </cell>
          <cell r="F318">
            <v>1</v>
          </cell>
          <cell r="H318">
            <v>0</v>
          </cell>
          <cell r="I318">
            <v>0</v>
          </cell>
        </row>
        <row r="319">
          <cell r="A319">
            <v>6</v>
          </cell>
          <cell r="B319" t="str">
            <v xml:space="preserve"> 1.1.4.1.2.3  </v>
          </cell>
          <cell r="C319" t="str">
            <v xml:space="preserve"> MANUTENÇÃO DAS EQUIPES  </v>
          </cell>
          <cell r="H319">
            <v>0</v>
          </cell>
          <cell r="I319">
            <v>0</v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>
            <v>50</v>
          </cell>
        </row>
        <row r="320">
          <cell r="B320" t="str">
            <v xml:space="preserve"> 1.1.4.1.2.3.1</v>
          </cell>
          <cell r="C320" t="str">
            <v>MANUTENÇÃO DA EQUIPE NO ESCRITÓRIO SEDE DA CONTRATADA</v>
          </cell>
          <cell r="E320">
            <v>0</v>
          </cell>
          <cell r="F320">
            <v>1</v>
          </cell>
          <cell r="H320">
            <v>0</v>
          </cell>
          <cell r="I320">
            <v>0</v>
          </cell>
        </row>
        <row r="321">
          <cell r="B321" t="str">
            <v xml:space="preserve"> 1.1.4.1.2.3.2</v>
          </cell>
          <cell r="C321" t="str">
            <v>MANUTENÇÃO DA EQUIPE MÍNIMA LOTADA NA UM-REPAR</v>
          </cell>
          <cell r="E321">
            <v>0</v>
          </cell>
          <cell r="F321">
            <v>1</v>
          </cell>
          <cell r="H321">
            <v>0</v>
          </cell>
          <cell r="I321">
            <v>0</v>
          </cell>
        </row>
        <row r="322">
          <cell r="A322">
            <v>5</v>
          </cell>
          <cell r="B322" t="str">
            <v xml:space="preserve"> 1.1.4.1.3  </v>
          </cell>
          <cell r="C322" t="str">
            <v xml:space="preserve"> DESMOBILIZAÇÃO  </v>
          </cell>
          <cell r="E322">
            <v>1.9999999999999998</v>
          </cell>
          <cell r="F322">
            <v>1</v>
          </cell>
          <cell r="H322">
            <v>0</v>
          </cell>
          <cell r="I322">
            <v>0</v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20</v>
          </cell>
          <cell r="O322" t="str">
            <v/>
          </cell>
        </row>
        <row r="323">
          <cell r="A323">
            <v>4</v>
          </cell>
          <cell r="B323" t="str">
            <v>1.1.4.2</v>
          </cell>
          <cell r="C323" t="str">
            <v xml:space="preserve"> INFRA-ESTRUTURA  </v>
          </cell>
          <cell r="H323">
            <v>0</v>
          </cell>
          <cell r="I323">
            <v>0</v>
          </cell>
          <cell r="J323" t="str">
            <v/>
          </cell>
          <cell r="K323" t="str">
            <v/>
          </cell>
          <cell r="L323" t="str">
            <v/>
          </cell>
          <cell r="M323">
            <v>8</v>
          </cell>
          <cell r="N323" t="str">
            <v/>
          </cell>
          <cell r="O323" t="str">
            <v/>
          </cell>
        </row>
        <row r="324">
          <cell r="A324">
            <v>5</v>
          </cell>
          <cell r="B324" t="str">
            <v xml:space="preserve"> 1.1.4.2.1  </v>
          </cell>
          <cell r="C324" t="str">
            <v xml:space="preserve"> ESCRITÓRIO DA CONTRATADA NA UN-REPAR  </v>
          </cell>
          <cell r="H324">
            <v>0</v>
          </cell>
          <cell r="I324">
            <v>0</v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100</v>
          </cell>
          <cell r="O324" t="str">
            <v/>
          </cell>
        </row>
        <row r="325">
          <cell r="B325" t="str">
            <v xml:space="preserve"> 1.1.4.2.1.1</v>
          </cell>
          <cell r="C325" t="str">
            <v xml:space="preserve">IMPLANTAÇÃO DO ESCRITÓRIO DA CONTRATADA NA UN-REPAR  </v>
          </cell>
          <cell r="E325">
            <v>0</v>
          </cell>
          <cell r="F325">
            <v>1</v>
          </cell>
          <cell r="H325">
            <v>0</v>
          </cell>
          <cell r="I325">
            <v>0</v>
          </cell>
          <cell r="O325">
            <v>10</v>
          </cell>
        </row>
        <row r="326">
          <cell r="B326" t="str">
            <v xml:space="preserve"> 1.1.4.2.1.2</v>
          </cell>
          <cell r="C326" t="str">
            <v xml:space="preserve">MANUTENÇÃO ESCRITÓRIO DA CONTRATADA NA UN-REPAR  </v>
          </cell>
          <cell r="E326">
            <v>0</v>
          </cell>
          <cell r="F326">
            <v>1</v>
          </cell>
          <cell r="H326">
            <v>0</v>
          </cell>
          <cell r="I326">
            <v>0</v>
          </cell>
          <cell r="O326">
            <v>90</v>
          </cell>
        </row>
        <row r="327">
          <cell r="H327">
            <v>0</v>
          </cell>
          <cell r="I327">
            <v>0</v>
          </cell>
        </row>
        <row r="328">
          <cell r="A328">
            <v>4</v>
          </cell>
          <cell r="B328" t="str">
            <v>1.1.4.3</v>
          </cell>
          <cell r="C328" t="str">
            <v xml:space="preserve"> PROJETOS CIVIS E ELETRONICOS  </v>
          </cell>
          <cell r="H328">
            <v>0</v>
          </cell>
          <cell r="I328">
            <v>0</v>
          </cell>
          <cell r="J328" t="str">
            <v/>
          </cell>
          <cell r="K328" t="str">
            <v/>
          </cell>
          <cell r="L328" t="str">
            <v/>
          </cell>
          <cell r="M328">
            <v>82</v>
          </cell>
          <cell r="N328" t="str">
            <v/>
          </cell>
          <cell r="O328" t="str">
            <v/>
          </cell>
        </row>
        <row r="329">
          <cell r="A329">
            <v>5</v>
          </cell>
          <cell r="B329" t="str">
            <v xml:space="preserve"> 1.1.4.3.1  </v>
          </cell>
          <cell r="C329" t="str">
            <v xml:space="preserve"> CIVIL  </v>
          </cell>
          <cell r="H329">
            <v>0</v>
          </cell>
          <cell r="I329">
            <v>0</v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15</v>
          </cell>
          <cell r="O329" t="str">
            <v/>
          </cell>
        </row>
        <row r="330">
          <cell r="A330">
            <v>6</v>
          </cell>
          <cell r="B330" t="str">
            <v xml:space="preserve"> 1.1.4.3.1.1  </v>
          </cell>
          <cell r="C330" t="str">
            <v xml:space="preserve"> ESTRUTURA  </v>
          </cell>
          <cell r="H330">
            <v>0</v>
          </cell>
          <cell r="I330">
            <v>0</v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>
            <v>40</v>
          </cell>
        </row>
        <row r="331">
          <cell r="A331">
            <v>6</v>
          </cell>
          <cell r="B331" t="str">
            <v xml:space="preserve"> 1.1.4.3.1.2  </v>
          </cell>
          <cell r="C331" t="str">
            <v xml:space="preserve"> ARQUITETONICO  </v>
          </cell>
          <cell r="H331">
            <v>0</v>
          </cell>
          <cell r="I331">
            <v>0</v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>
            <v>30</v>
          </cell>
        </row>
        <row r="332">
          <cell r="A332">
            <v>6</v>
          </cell>
          <cell r="B332" t="str">
            <v xml:space="preserve"> 1.1.4.3.1.3  </v>
          </cell>
          <cell r="C332" t="str">
            <v xml:space="preserve"> UNDERGROUD  </v>
          </cell>
          <cell r="H332">
            <v>0</v>
          </cell>
          <cell r="I332">
            <v>0</v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>
            <v>30</v>
          </cell>
        </row>
        <row r="333">
          <cell r="A333">
            <v>5</v>
          </cell>
          <cell r="B333" t="str">
            <v xml:space="preserve"> 1.1.4.3.2  </v>
          </cell>
          <cell r="C333" t="str">
            <v xml:space="preserve"> ELETROMECÂNICOS  </v>
          </cell>
          <cell r="H333">
            <v>0</v>
          </cell>
          <cell r="I333">
            <v>0</v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78</v>
          </cell>
          <cell r="O333" t="str">
            <v/>
          </cell>
        </row>
        <row r="334">
          <cell r="A334">
            <v>6</v>
          </cell>
          <cell r="B334" t="str">
            <v xml:space="preserve"> 1.1.4.3.2.1  </v>
          </cell>
          <cell r="C334" t="str">
            <v xml:space="preserve"> PROCESSO  </v>
          </cell>
          <cell r="H334">
            <v>0</v>
          </cell>
          <cell r="I334">
            <v>0</v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>
            <v>25</v>
          </cell>
        </row>
        <row r="335">
          <cell r="A335">
            <v>6</v>
          </cell>
          <cell r="B335" t="str">
            <v xml:space="preserve"> 1.1.4.3.2.2  </v>
          </cell>
          <cell r="C335" t="str">
            <v xml:space="preserve"> EQUIPAMENTOS  </v>
          </cell>
          <cell r="H335">
            <v>0</v>
          </cell>
          <cell r="I335">
            <v>0</v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>
            <v>15</v>
          </cell>
        </row>
        <row r="336">
          <cell r="A336">
            <v>6</v>
          </cell>
          <cell r="B336" t="str">
            <v xml:space="preserve"> 1.1.4.3.2.3  </v>
          </cell>
          <cell r="C336" t="str">
            <v xml:space="preserve"> TUBULAÇÃO  </v>
          </cell>
          <cell r="H336">
            <v>0</v>
          </cell>
          <cell r="I336">
            <v>0</v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>
            <v>30</v>
          </cell>
        </row>
        <row r="337">
          <cell r="A337">
            <v>6</v>
          </cell>
          <cell r="B337" t="str">
            <v xml:space="preserve"> 1.1.4.3.2.4  </v>
          </cell>
          <cell r="C337" t="str">
            <v xml:space="preserve"> ELÉTRICA  </v>
          </cell>
          <cell r="H337">
            <v>0</v>
          </cell>
          <cell r="I337">
            <v>0</v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>
            <v>10</v>
          </cell>
        </row>
        <row r="338">
          <cell r="A338">
            <v>6</v>
          </cell>
          <cell r="B338" t="str">
            <v xml:space="preserve"> 1.1.4.3.2.5  </v>
          </cell>
          <cell r="C338" t="str">
            <v xml:space="preserve"> INSTRUMENTAÇÃO  </v>
          </cell>
          <cell r="H338">
            <v>0</v>
          </cell>
          <cell r="I338">
            <v>0</v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>
            <v>20</v>
          </cell>
        </row>
        <row r="339">
          <cell r="A339">
            <v>5</v>
          </cell>
          <cell r="B339" t="str">
            <v xml:space="preserve"> 1.1.4.3.3  </v>
          </cell>
          <cell r="C339" t="str">
            <v xml:space="preserve"> LIVRO DE PROJETO DE PRÉ DETALHAMENTO  </v>
          </cell>
          <cell r="H339">
            <v>0</v>
          </cell>
          <cell r="I339">
            <v>0</v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2</v>
          </cell>
          <cell r="O339" t="str">
            <v/>
          </cell>
        </row>
        <row r="340">
          <cell r="A340">
            <v>5</v>
          </cell>
          <cell r="B340" t="str">
            <v xml:space="preserve"> 1.1.4.3.4  </v>
          </cell>
          <cell r="C340" t="str">
            <v xml:space="preserve"> MAQUETE ELETRONICA  </v>
          </cell>
          <cell r="H340">
            <v>0</v>
          </cell>
          <cell r="I340">
            <v>0</v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5</v>
          </cell>
          <cell r="O340" t="str">
            <v/>
          </cell>
        </row>
        <row r="341">
          <cell r="C341" t="str">
            <v xml:space="preserve">SUB-TOTAL - UNIDADE 2222 REFORMA CATALITICA  </v>
          </cell>
        </row>
        <row r="343">
          <cell r="A343">
            <v>3</v>
          </cell>
          <cell r="B343" t="str">
            <v>1.1.5</v>
          </cell>
          <cell r="C343" t="str">
            <v xml:space="preserve">UNIDADE 32323 DEA ( GASOLINA )  </v>
          </cell>
          <cell r="H343">
            <v>0</v>
          </cell>
          <cell r="I343">
            <v>0</v>
          </cell>
          <cell r="J343" t="str">
            <v/>
          </cell>
          <cell r="K343" t="str">
            <v/>
          </cell>
          <cell r="L343">
            <v>16</v>
          </cell>
          <cell r="M343" t="str">
            <v/>
          </cell>
          <cell r="N343" t="str">
            <v/>
          </cell>
          <cell r="O343" t="str">
            <v/>
          </cell>
        </row>
        <row r="344">
          <cell r="A344">
            <v>4</v>
          </cell>
          <cell r="B344" t="str">
            <v xml:space="preserve"> 1.1.5.1  </v>
          </cell>
          <cell r="C344" t="str">
            <v xml:space="preserve"> MOBILIZAÇÃO  </v>
          </cell>
          <cell r="H344">
            <v>0</v>
          </cell>
          <cell r="I344">
            <v>0</v>
          </cell>
          <cell r="J344" t="str">
            <v/>
          </cell>
          <cell r="K344" t="str">
            <v/>
          </cell>
          <cell r="L344" t="str">
            <v/>
          </cell>
          <cell r="M344">
            <v>10</v>
          </cell>
          <cell r="N344" t="str">
            <v/>
          </cell>
          <cell r="O344" t="str">
            <v/>
          </cell>
        </row>
        <row r="345">
          <cell r="A345">
            <v>5</v>
          </cell>
          <cell r="B345" t="str">
            <v xml:space="preserve"> 1.1.5.1.1  </v>
          </cell>
          <cell r="C345" t="str">
            <v xml:space="preserve"> KICK OFF MEETING  </v>
          </cell>
          <cell r="E345">
            <v>0.49999999999999994</v>
          </cell>
          <cell r="F345">
            <v>1</v>
          </cell>
          <cell r="H345">
            <v>0</v>
          </cell>
          <cell r="I345">
            <v>1</v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5</v>
          </cell>
          <cell r="O345" t="str">
            <v/>
          </cell>
        </row>
        <row r="346">
          <cell r="A346">
            <v>5</v>
          </cell>
          <cell r="B346" t="str">
            <v xml:space="preserve"> 1.1.5.1.2  </v>
          </cell>
          <cell r="C346" t="str">
            <v xml:space="preserve"> MOBILIZAÇÃO, PLANEJAMENTO. MANUTENÇÃO  </v>
          </cell>
          <cell r="H346">
            <v>0</v>
          </cell>
          <cell r="I346">
            <v>0</v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75</v>
          </cell>
          <cell r="O346" t="str">
            <v/>
          </cell>
        </row>
        <row r="347">
          <cell r="A347">
            <v>6</v>
          </cell>
          <cell r="B347" t="str">
            <v xml:space="preserve"> 1.1.5.1.2.1  </v>
          </cell>
          <cell r="C347" t="str">
            <v xml:space="preserve"> MOBILIZAÇÃO DAS EQUIPES  </v>
          </cell>
          <cell r="H347">
            <v>0</v>
          </cell>
          <cell r="I347">
            <v>0</v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>
            <v>10</v>
          </cell>
        </row>
        <row r="348">
          <cell r="B348" t="str">
            <v>1.1.5.1.2.1.1</v>
          </cell>
          <cell r="C348" t="str">
            <v xml:space="preserve"> MOBILIZAÇÃO DA EQUIPE NO ESCRITÓRIO SEDE DA CONTRATADA</v>
          </cell>
          <cell r="E348">
            <v>3.7499999999999999E-2</v>
          </cell>
          <cell r="F348">
            <v>1</v>
          </cell>
          <cell r="H348">
            <v>0</v>
          </cell>
          <cell r="I348">
            <v>0</v>
          </cell>
        </row>
        <row r="349">
          <cell r="B349" t="str">
            <v>1.1.5.1.2.1.2</v>
          </cell>
          <cell r="C349" t="str">
            <v xml:space="preserve"> MOBILIZAÇÃO DA EQUIPE MÍNIMA LOTADA NA UM-REPAR</v>
          </cell>
          <cell r="E349">
            <v>0.71250000000000002</v>
          </cell>
          <cell r="F349">
            <v>1</v>
          </cell>
          <cell r="H349">
            <v>0</v>
          </cell>
          <cell r="I349">
            <v>0</v>
          </cell>
        </row>
        <row r="350">
          <cell r="A350">
            <v>6</v>
          </cell>
          <cell r="B350" t="str">
            <v xml:space="preserve">1.1.5.1.2.2  </v>
          </cell>
          <cell r="C350" t="str">
            <v xml:space="preserve"> PLANEJAMENTO  </v>
          </cell>
          <cell r="H350">
            <v>0</v>
          </cell>
          <cell r="I350">
            <v>0</v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>
            <v>40</v>
          </cell>
        </row>
        <row r="351">
          <cell r="B351" t="str">
            <v>1.1.5.1.2.2.1</v>
          </cell>
          <cell r="C351" t="str">
            <v>ORGANIZAÇÃO, RESPONSABILIDADE, AUTORIDADE E RECURSOS</v>
          </cell>
          <cell r="H351">
            <v>0</v>
          </cell>
          <cell r="I351">
            <v>0</v>
          </cell>
        </row>
        <row r="352">
          <cell r="B352" t="str">
            <v>1.1.5.1.2.2.1.1</v>
          </cell>
          <cell r="C352" t="str">
            <v>ORGANOGRAMAS</v>
          </cell>
          <cell r="E352">
            <v>0.15</v>
          </cell>
          <cell r="F352">
            <v>1</v>
          </cell>
          <cell r="H352">
            <v>1</v>
          </cell>
          <cell r="I352">
            <v>0</v>
          </cell>
        </row>
        <row r="353">
          <cell r="B353" t="str">
            <v>1.1.5.1.2.2.1.2</v>
          </cell>
          <cell r="C353" t="str">
            <v>CURRÍCULOS</v>
          </cell>
          <cell r="E353">
            <v>0.15</v>
          </cell>
          <cell r="F353">
            <v>1</v>
          </cell>
          <cell r="H353">
            <v>1</v>
          </cell>
          <cell r="I353">
            <v>0</v>
          </cell>
        </row>
        <row r="354">
          <cell r="B354" t="str">
            <v>1.1.5.1.2.2.2</v>
          </cell>
          <cell r="C354" t="str">
            <v>RECURSOS</v>
          </cell>
          <cell r="H354">
            <v>0</v>
          </cell>
          <cell r="I354">
            <v>0</v>
          </cell>
        </row>
        <row r="355">
          <cell r="B355" t="str">
            <v>1.1.5.1.2.2.2.1</v>
          </cell>
          <cell r="C355" t="str">
            <v>HISTOGRAMA DE MÃO DE OBRA</v>
          </cell>
          <cell r="E355">
            <v>0.3</v>
          </cell>
          <cell r="F355">
            <v>1</v>
          </cell>
          <cell r="H355">
            <v>0</v>
          </cell>
          <cell r="I355">
            <v>0</v>
          </cell>
        </row>
        <row r="356">
          <cell r="B356" t="str">
            <v>1.1.5.1.2.2.3</v>
          </cell>
          <cell r="C356" t="str">
            <v>PROCEDIMENTO DE PLANEJAMENTO DE PROJETO</v>
          </cell>
          <cell r="H356">
            <v>0</v>
          </cell>
          <cell r="I356">
            <v>0</v>
          </cell>
        </row>
        <row r="357">
          <cell r="B357" t="str">
            <v>1.1.5.1.2.2.3.1</v>
          </cell>
          <cell r="C357" t="str">
            <v>EAP DETALHADA</v>
          </cell>
          <cell r="E357">
            <v>0.26999999999999996</v>
          </cell>
          <cell r="F357">
            <v>1</v>
          </cell>
          <cell r="H357">
            <v>0</v>
          </cell>
          <cell r="I357">
            <v>0</v>
          </cell>
        </row>
        <row r="358">
          <cell r="B358" t="str">
            <v>1.1.5.1.2.2.3.2</v>
          </cell>
          <cell r="C358" t="str">
            <v>LISTA DE DOCUMENTOS DA U-2316 - UHDS</v>
          </cell>
          <cell r="E358">
            <v>0.36</v>
          </cell>
          <cell r="F358">
            <v>1</v>
          </cell>
          <cell r="H358">
            <v>0</v>
          </cell>
          <cell r="I358">
            <v>0</v>
          </cell>
        </row>
        <row r="359">
          <cell r="B359" t="str">
            <v>1.1.5.1.2.2.3.3</v>
          </cell>
          <cell r="C359" t="str">
            <v>CRONOGRAMA DE EXECUÇÃO FÍSICA DETALHADO</v>
          </cell>
          <cell r="E359">
            <v>0.36</v>
          </cell>
          <cell r="F359">
            <v>1</v>
          </cell>
          <cell r="H359">
            <v>0</v>
          </cell>
          <cell r="I359">
            <v>0</v>
          </cell>
        </row>
        <row r="360">
          <cell r="B360" t="str">
            <v>1.1.5.1.2.2.3.4</v>
          </cell>
          <cell r="C360" t="str">
            <v>CURVA DE EXECUÇÃO FÍSICA</v>
          </cell>
          <cell r="E360">
            <v>0.18</v>
          </cell>
          <cell r="F360">
            <v>1</v>
          </cell>
          <cell r="H360">
            <v>0</v>
          </cell>
          <cell r="I360">
            <v>0</v>
          </cell>
        </row>
        <row r="361">
          <cell r="B361" t="str">
            <v>1.1.5.1.2.2.3.5</v>
          </cell>
          <cell r="C361" t="str">
            <v>CRONOGRAMA DE EXECUÇÃO FÍSICA-FINANCEIRO DETALHADO</v>
          </cell>
          <cell r="E361">
            <v>0.18</v>
          </cell>
          <cell r="F361">
            <v>1</v>
          </cell>
          <cell r="H361">
            <v>0</v>
          </cell>
          <cell r="I361">
            <v>0</v>
          </cell>
        </row>
        <row r="362">
          <cell r="B362" t="str">
            <v>1.1.5.1.2.2.3.6</v>
          </cell>
          <cell r="C362" t="str">
            <v>CURVA DE EXECUÇÃO FÍSICA-FINANCEIRA</v>
          </cell>
          <cell r="E362">
            <v>0.18</v>
          </cell>
          <cell r="F362">
            <v>1</v>
          </cell>
          <cell r="H362">
            <v>0</v>
          </cell>
          <cell r="I362">
            <v>0</v>
          </cell>
        </row>
        <row r="363">
          <cell r="B363" t="str">
            <v>1.1.5.1.2.2.3.7</v>
          </cell>
          <cell r="C363" t="str">
            <v>PROCEDIMENTO DE MEDIÇÃO DE SERVIÇOS</v>
          </cell>
          <cell r="E363">
            <v>0.26999999999999996</v>
          </cell>
          <cell r="F363">
            <v>1</v>
          </cell>
          <cell r="H363">
            <v>1</v>
          </cell>
          <cell r="I363">
            <v>0</v>
          </cell>
        </row>
        <row r="364">
          <cell r="B364" t="str">
            <v>1.1.5.1.2.2.4</v>
          </cell>
          <cell r="C364" t="str">
            <v>PROCEDIMENTOS DE QSMS</v>
          </cell>
          <cell r="H364">
            <v>0</v>
          </cell>
          <cell r="I364">
            <v>0</v>
          </cell>
        </row>
        <row r="365">
          <cell r="B365" t="str">
            <v>1.1.5.1.2.2.4.1</v>
          </cell>
          <cell r="C365" t="str">
            <v>MANUAL DA QUALIDADE DE PROJETO DE PRÉ-DETALHAMENTO</v>
          </cell>
          <cell r="E365">
            <v>0.42</v>
          </cell>
          <cell r="F365">
            <v>1</v>
          </cell>
          <cell r="H365">
            <v>1</v>
          </cell>
          <cell r="I365">
            <v>0</v>
          </cell>
        </row>
        <row r="366">
          <cell r="B366" t="str">
            <v>1.1.5.1.2.2.4.2</v>
          </cell>
          <cell r="C366" t="str">
            <v>PLANO DA QUALIDADE</v>
          </cell>
          <cell r="E366">
            <v>0.18</v>
          </cell>
          <cell r="F366">
            <v>1</v>
          </cell>
          <cell r="H366">
            <v>1</v>
          </cell>
          <cell r="I366">
            <v>0</v>
          </cell>
        </row>
        <row r="367">
          <cell r="A367">
            <v>6</v>
          </cell>
          <cell r="B367" t="str">
            <v xml:space="preserve"> 1.1.5.1.2.3  </v>
          </cell>
          <cell r="C367" t="str">
            <v xml:space="preserve"> MANUTENÇÃO DAS EQUIPES  </v>
          </cell>
          <cell r="H367">
            <v>0</v>
          </cell>
          <cell r="I367">
            <v>0</v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>
            <v>50</v>
          </cell>
        </row>
        <row r="368">
          <cell r="B368" t="str">
            <v xml:space="preserve"> 1.1.5.1.2.3.1</v>
          </cell>
          <cell r="C368" t="str">
            <v>MANUTENÇÃO DA EQUIPE NO ESCRITÓRIO SEDE DA CONTRATADA</v>
          </cell>
          <cell r="E368">
            <v>0</v>
          </cell>
          <cell r="F368">
            <v>1</v>
          </cell>
          <cell r="H368">
            <v>0</v>
          </cell>
          <cell r="I368">
            <v>0</v>
          </cell>
        </row>
        <row r="369">
          <cell r="B369" t="str">
            <v xml:space="preserve"> 1.1.5.1.2.3.2</v>
          </cell>
          <cell r="C369" t="str">
            <v>MANUTENÇÃO DA EQUIPE MÍNIMA LOTADA NA UM-REPAR</v>
          </cell>
          <cell r="E369">
            <v>0</v>
          </cell>
          <cell r="F369">
            <v>1</v>
          </cell>
          <cell r="H369">
            <v>0</v>
          </cell>
          <cell r="I369">
            <v>0</v>
          </cell>
        </row>
        <row r="370">
          <cell r="A370">
            <v>5</v>
          </cell>
          <cell r="B370" t="str">
            <v xml:space="preserve"> 1.1.5.1.3  </v>
          </cell>
          <cell r="C370" t="str">
            <v xml:space="preserve"> DESMOBILIZAÇÃO  </v>
          </cell>
          <cell r="E370">
            <v>1.9999999999999998</v>
          </cell>
          <cell r="F370">
            <v>1</v>
          </cell>
          <cell r="H370">
            <v>0</v>
          </cell>
          <cell r="I370">
            <v>0</v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20</v>
          </cell>
          <cell r="O370" t="str">
            <v/>
          </cell>
        </row>
        <row r="371">
          <cell r="A371">
            <v>4</v>
          </cell>
          <cell r="B371" t="str">
            <v xml:space="preserve"> 1.1.5.2  </v>
          </cell>
          <cell r="C371" t="str">
            <v xml:space="preserve"> INFRA-ESTRUTURA  </v>
          </cell>
          <cell r="H371">
            <v>0</v>
          </cell>
          <cell r="I371">
            <v>0</v>
          </cell>
          <cell r="J371" t="str">
            <v/>
          </cell>
          <cell r="K371" t="str">
            <v/>
          </cell>
          <cell r="L371" t="str">
            <v/>
          </cell>
          <cell r="M371">
            <v>8</v>
          </cell>
          <cell r="N371" t="str">
            <v/>
          </cell>
          <cell r="O371" t="str">
            <v/>
          </cell>
        </row>
        <row r="372">
          <cell r="A372">
            <v>5</v>
          </cell>
          <cell r="B372" t="str">
            <v xml:space="preserve"> 1.1.5.2.1  </v>
          </cell>
          <cell r="C372" t="str">
            <v xml:space="preserve"> ESCRITÓRIO DA CONTRATADA NA UN-REPAR  </v>
          </cell>
          <cell r="H372">
            <v>0</v>
          </cell>
          <cell r="I372">
            <v>0</v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100</v>
          </cell>
          <cell r="O372" t="str">
            <v/>
          </cell>
        </row>
        <row r="373">
          <cell r="B373" t="str">
            <v xml:space="preserve"> 1.1.5.2.1.1</v>
          </cell>
          <cell r="C373" t="str">
            <v xml:space="preserve">IMPLANTAÇÃO DO ESCRITÓRIO DA CONTRATADA NA UN-REPAR  </v>
          </cell>
          <cell r="E373">
            <v>0</v>
          </cell>
          <cell r="F373">
            <v>1</v>
          </cell>
          <cell r="H373">
            <v>0</v>
          </cell>
          <cell r="I373">
            <v>0</v>
          </cell>
          <cell r="O373">
            <v>10</v>
          </cell>
        </row>
        <row r="374">
          <cell r="B374" t="str">
            <v xml:space="preserve"> 1.1.5.2.1.2</v>
          </cell>
          <cell r="C374" t="str">
            <v xml:space="preserve">MANUTENÇÃO ESCRITÓRIO DA CONTRATADA NA UN-REPAR  </v>
          </cell>
          <cell r="E374">
            <v>0</v>
          </cell>
          <cell r="F374">
            <v>1</v>
          </cell>
          <cell r="H374">
            <v>0</v>
          </cell>
          <cell r="I374">
            <v>0</v>
          </cell>
          <cell r="O374">
            <v>90</v>
          </cell>
        </row>
        <row r="375">
          <cell r="H375">
            <v>0</v>
          </cell>
          <cell r="I375">
            <v>0</v>
          </cell>
        </row>
        <row r="376">
          <cell r="A376">
            <v>4</v>
          </cell>
          <cell r="B376" t="str">
            <v xml:space="preserve"> 1.1.5.3  </v>
          </cell>
          <cell r="C376" t="str">
            <v xml:space="preserve"> PROJETOS CIVIS E ELETRONICOS  </v>
          </cell>
          <cell r="H376">
            <v>0</v>
          </cell>
          <cell r="I376">
            <v>0</v>
          </cell>
          <cell r="J376" t="str">
            <v/>
          </cell>
          <cell r="K376" t="str">
            <v/>
          </cell>
          <cell r="L376" t="str">
            <v/>
          </cell>
          <cell r="M376">
            <v>82</v>
          </cell>
          <cell r="N376" t="str">
            <v/>
          </cell>
          <cell r="O376" t="str">
            <v/>
          </cell>
        </row>
        <row r="377">
          <cell r="A377">
            <v>5</v>
          </cell>
          <cell r="B377" t="str">
            <v xml:space="preserve"> 1.1.5.3.1  </v>
          </cell>
          <cell r="C377" t="str">
            <v xml:space="preserve"> CIVIL  </v>
          </cell>
          <cell r="H377">
            <v>0</v>
          </cell>
          <cell r="I377">
            <v>0</v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15</v>
          </cell>
          <cell r="O377" t="str">
            <v/>
          </cell>
        </row>
        <row r="378">
          <cell r="A378">
            <v>6</v>
          </cell>
          <cell r="B378" t="str">
            <v xml:space="preserve"> 1.1.5.3.1.1  </v>
          </cell>
          <cell r="C378" t="str">
            <v xml:space="preserve"> ESTRUTURA  </v>
          </cell>
          <cell r="H378">
            <v>0</v>
          </cell>
          <cell r="I378">
            <v>0</v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>
            <v>40</v>
          </cell>
        </row>
        <row r="379">
          <cell r="A379">
            <v>6</v>
          </cell>
          <cell r="B379" t="str">
            <v xml:space="preserve"> 1.1.5.3.1.2  </v>
          </cell>
          <cell r="C379" t="str">
            <v xml:space="preserve"> ARQUITETONICO  </v>
          </cell>
          <cell r="H379">
            <v>0</v>
          </cell>
          <cell r="I379">
            <v>0</v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>
            <v>30</v>
          </cell>
        </row>
        <row r="380">
          <cell r="A380">
            <v>6</v>
          </cell>
          <cell r="B380" t="str">
            <v xml:space="preserve"> 1.1.5.3.1.3  </v>
          </cell>
          <cell r="C380" t="str">
            <v xml:space="preserve"> UNDERGROUD  </v>
          </cell>
          <cell r="H380">
            <v>0</v>
          </cell>
          <cell r="I380">
            <v>0</v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>
            <v>30</v>
          </cell>
        </row>
        <row r="381">
          <cell r="A381">
            <v>5</v>
          </cell>
          <cell r="B381" t="str">
            <v xml:space="preserve"> 1.1.5.3.2  </v>
          </cell>
          <cell r="C381" t="str">
            <v xml:space="preserve"> ELETROMECÂNICOS  </v>
          </cell>
          <cell r="H381">
            <v>0</v>
          </cell>
          <cell r="I381">
            <v>0</v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78</v>
          </cell>
          <cell r="O381" t="str">
            <v/>
          </cell>
        </row>
        <row r="382">
          <cell r="A382">
            <v>6</v>
          </cell>
          <cell r="B382" t="str">
            <v xml:space="preserve"> 1.1.5.3.2.1  </v>
          </cell>
          <cell r="C382" t="str">
            <v xml:space="preserve"> PROCESSO  </v>
          </cell>
          <cell r="H382">
            <v>0</v>
          </cell>
          <cell r="I382">
            <v>0</v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>
            <v>25</v>
          </cell>
        </row>
        <row r="383">
          <cell r="A383">
            <v>6</v>
          </cell>
          <cell r="B383" t="str">
            <v xml:space="preserve"> 1.1.5.3.2.2  </v>
          </cell>
          <cell r="C383" t="str">
            <v xml:space="preserve"> EQUIPAMENTOS  </v>
          </cell>
          <cell r="H383">
            <v>0</v>
          </cell>
          <cell r="I383">
            <v>0</v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>
            <v>15</v>
          </cell>
        </row>
        <row r="384">
          <cell r="A384">
            <v>6</v>
          </cell>
          <cell r="B384" t="str">
            <v xml:space="preserve"> 1.1.5.3.2.3  </v>
          </cell>
          <cell r="C384" t="str">
            <v xml:space="preserve"> TUBULAÇÃO  </v>
          </cell>
          <cell r="H384">
            <v>0</v>
          </cell>
          <cell r="I384">
            <v>0</v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>
            <v>30</v>
          </cell>
        </row>
        <row r="385">
          <cell r="A385">
            <v>6</v>
          </cell>
          <cell r="B385" t="str">
            <v xml:space="preserve"> 1.1.5.3.2.4  </v>
          </cell>
          <cell r="C385" t="str">
            <v xml:space="preserve"> ELÉTRICA  </v>
          </cell>
          <cell r="H385">
            <v>0</v>
          </cell>
          <cell r="I385">
            <v>0</v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>
            <v>10</v>
          </cell>
        </row>
        <row r="386">
          <cell r="A386">
            <v>6</v>
          </cell>
          <cell r="B386" t="str">
            <v xml:space="preserve"> 1.1.5.3.2.5  </v>
          </cell>
          <cell r="C386" t="str">
            <v xml:space="preserve"> INSTRUMENTAÇÃO  </v>
          </cell>
          <cell r="H386">
            <v>0</v>
          </cell>
          <cell r="I386">
            <v>0</v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>
            <v>20</v>
          </cell>
        </row>
        <row r="387">
          <cell r="A387">
            <v>5</v>
          </cell>
          <cell r="B387" t="str">
            <v xml:space="preserve"> 1.1.5.3.3  </v>
          </cell>
          <cell r="C387" t="str">
            <v xml:space="preserve"> LIVRO DE PROJETO DE PRÉ DETALHAMENTO  </v>
          </cell>
          <cell r="H387">
            <v>0</v>
          </cell>
          <cell r="I387">
            <v>0</v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2</v>
          </cell>
          <cell r="O387" t="str">
            <v/>
          </cell>
        </row>
        <row r="388">
          <cell r="A388">
            <v>5</v>
          </cell>
          <cell r="B388" t="str">
            <v xml:space="preserve"> 1.1.5.3.4  </v>
          </cell>
          <cell r="C388" t="str">
            <v xml:space="preserve"> MAQUETE ELETRONICA  </v>
          </cell>
          <cell r="H388">
            <v>0</v>
          </cell>
          <cell r="I388">
            <v>0</v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5</v>
          </cell>
          <cell r="O388" t="str">
            <v/>
          </cell>
        </row>
        <row r="389">
          <cell r="C389" t="str">
            <v xml:space="preserve">SUB-TOTAL - UNIDADE 32323 DEA ( GASOLINA )  </v>
          </cell>
        </row>
        <row r="391">
          <cell r="A391">
            <v>3</v>
          </cell>
          <cell r="B391" t="str">
            <v>1.1.6</v>
          </cell>
          <cell r="C391" t="str">
            <v>OSBL INTERLIGAÇÃO ENTRE AS UNIDADES</v>
          </cell>
          <cell r="J391" t="str">
            <v/>
          </cell>
          <cell r="K391" t="str">
            <v/>
          </cell>
          <cell r="L391">
            <v>5</v>
          </cell>
          <cell r="M391" t="str">
            <v/>
          </cell>
          <cell r="N391" t="str">
            <v/>
          </cell>
          <cell r="O391" t="str">
            <v/>
          </cell>
        </row>
        <row r="392">
          <cell r="A392">
            <v>4</v>
          </cell>
          <cell r="B392" t="str">
            <v xml:space="preserve"> 1.1.6.1  </v>
          </cell>
          <cell r="C392" t="str">
            <v xml:space="preserve"> MOBILIZAÇÃO  </v>
          </cell>
          <cell r="H392">
            <v>0</v>
          </cell>
          <cell r="I392">
            <v>0</v>
          </cell>
          <cell r="J392" t="str">
            <v/>
          </cell>
          <cell r="K392" t="str">
            <v/>
          </cell>
          <cell r="L392" t="str">
            <v/>
          </cell>
          <cell r="M392">
            <v>10</v>
          </cell>
          <cell r="N392" t="str">
            <v/>
          </cell>
          <cell r="O392" t="str">
            <v/>
          </cell>
        </row>
        <row r="393">
          <cell r="A393">
            <v>5</v>
          </cell>
          <cell r="B393" t="str">
            <v xml:space="preserve"> 1.1.6.1.1  </v>
          </cell>
          <cell r="C393" t="str">
            <v xml:space="preserve"> KICK OFF MEETING  </v>
          </cell>
          <cell r="E393">
            <v>0.5</v>
          </cell>
          <cell r="F393">
            <v>1</v>
          </cell>
          <cell r="H393">
            <v>0</v>
          </cell>
          <cell r="I393">
            <v>0</v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5</v>
          </cell>
          <cell r="O393" t="str">
            <v/>
          </cell>
        </row>
        <row r="394">
          <cell r="A394">
            <v>5</v>
          </cell>
          <cell r="B394" t="str">
            <v xml:space="preserve"> 1.1.6.1.2  </v>
          </cell>
          <cell r="C394" t="str">
            <v xml:space="preserve"> MOBILIZAÇÃO, PLANEJAMENTO. MANUTENÇÃO  </v>
          </cell>
          <cell r="H394">
            <v>0</v>
          </cell>
          <cell r="I394">
            <v>0</v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75</v>
          </cell>
          <cell r="O394" t="str">
            <v/>
          </cell>
        </row>
        <row r="395">
          <cell r="A395">
            <v>6</v>
          </cell>
          <cell r="B395" t="str">
            <v xml:space="preserve"> 1.1.6.1.2.1  </v>
          </cell>
          <cell r="C395" t="str">
            <v xml:space="preserve"> MOBILIZAÇÃO DAS EQUIPES  </v>
          </cell>
          <cell r="H395">
            <v>0</v>
          </cell>
          <cell r="I395">
            <v>0</v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>
            <v>10</v>
          </cell>
        </row>
        <row r="396">
          <cell r="B396" t="str">
            <v>1.1.6.1.2.1.1</v>
          </cell>
          <cell r="C396" t="str">
            <v xml:space="preserve"> MOBILIZAÇÃO DA EQUIPE NO ESCRITÓRIO SEDE DA CONTRATADA</v>
          </cell>
          <cell r="E396">
            <v>3.7500000000000006E-2</v>
          </cell>
          <cell r="F396">
            <v>1</v>
          </cell>
          <cell r="H396">
            <v>0</v>
          </cell>
          <cell r="I396">
            <v>0</v>
          </cell>
        </row>
        <row r="397">
          <cell r="B397" t="str">
            <v>1.1.6.1.2.1.2</v>
          </cell>
          <cell r="C397" t="str">
            <v xml:space="preserve"> MOBILIZAÇÃO DA EQUIPE MÍNIMA LOTADA NA UM-REPAR</v>
          </cell>
          <cell r="E397">
            <v>0.71249999999999991</v>
          </cell>
          <cell r="F397">
            <v>1</v>
          </cell>
          <cell r="H397">
            <v>0</v>
          </cell>
          <cell r="I397">
            <v>0</v>
          </cell>
        </row>
        <row r="398">
          <cell r="A398">
            <v>6</v>
          </cell>
          <cell r="B398" t="str">
            <v xml:space="preserve">1.1.6.1.2.2  </v>
          </cell>
          <cell r="C398" t="str">
            <v xml:space="preserve"> PLANEJAMENTO  </v>
          </cell>
          <cell r="H398">
            <v>0</v>
          </cell>
          <cell r="I398">
            <v>0</v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>
            <v>40</v>
          </cell>
        </row>
        <row r="399">
          <cell r="B399" t="str">
            <v>1.1.6.1.2.2.1</v>
          </cell>
          <cell r="C399" t="str">
            <v>ORGANIZAÇÃO, RESPONSABILIDADE, AUTORIDADE E RECURSOS</v>
          </cell>
          <cell r="H399">
            <v>0</v>
          </cell>
          <cell r="I399">
            <v>0</v>
          </cell>
        </row>
        <row r="400">
          <cell r="B400" t="str">
            <v>1.1.6.1.2.2.1.1</v>
          </cell>
          <cell r="C400" t="str">
            <v>ORGANOGRAMAS</v>
          </cell>
          <cell r="E400">
            <v>0.15000000000000002</v>
          </cell>
          <cell r="F400">
            <v>1</v>
          </cell>
          <cell r="H400">
            <v>0</v>
          </cell>
          <cell r="I400">
            <v>0</v>
          </cell>
        </row>
        <row r="401">
          <cell r="B401" t="str">
            <v>1.1.6.1.2.2.1.2</v>
          </cell>
          <cell r="C401" t="str">
            <v>CURRÍCULOS</v>
          </cell>
          <cell r="E401">
            <v>0.15000000000000002</v>
          </cell>
          <cell r="F401">
            <v>1</v>
          </cell>
          <cell r="H401">
            <v>0</v>
          </cell>
          <cell r="I401">
            <v>0</v>
          </cell>
        </row>
        <row r="402">
          <cell r="B402" t="str">
            <v>1.1.6.1.2.2.2</v>
          </cell>
          <cell r="C402" t="str">
            <v>RECURSOS</v>
          </cell>
          <cell r="H402">
            <v>0</v>
          </cell>
          <cell r="I402">
            <v>0</v>
          </cell>
        </row>
        <row r="403">
          <cell r="B403" t="str">
            <v>1.1.6.1.2.2.2.1</v>
          </cell>
          <cell r="C403" t="str">
            <v>HISTOGRAMA DE MÃO DE OBRA</v>
          </cell>
          <cell r="E403">
            <v>0.30000000000000004</v>
          </cell>
          <cell r="F403">
            <v>1</v>
          </cell>
          <cell r="H403">
            <v>0</v>
          </cell>
          <cell r="I403">
            <v>0</v>
          </cell>
        </row>
        <row r="404">
          <cell r="B404" t="str">
            <v>1.1.6.1.2.2.3</v>
          </cell>
          <cell r="C404" t="str">
            <v>PROCEDIMENTO DE PLANEJAMENTO DE PROJETO</v>
          </cell>
          <cell r="H404">
            <v>0</v>
          </cell>
          <cell r="I404">
            <v>0</v>
          </cell>
        </row>
        <row r="405">
          <cell r="B405" t="str">
            <v>1.1.6.1.2.2.3.1</v>
          </cell>
          <cell r="C405" t="str">
            <v>EAP DETALHADA</v>
          </cell>
          <cell r="E405">
            <v>0.27</v>
          </cell>
          <cell r="F405">
            <v>1</v>
          </cell>
          <cell r="H405">
            <v>0</v>
          </cell>
          <cell r="I405">
            <v>0</v>
          </cell>
        </row>
        <row r="406">
          <cell r="B406" t="str">
            <v>1.1.6.1.2.2.3.2</v>
          </cell>
          <cell r="C406" t="str">
            <v>LISTA DE DOCUMENTOS DA U-2316 - UHDS</v>
          </cell>
          <cell r="E406">
            <v>0.36000000000000004</v>
          </cell>
          <cell r="F406">
            <v>1</v>
          </cell>
          <cell r="H406">
            <v>0</v>
          </cell>
          <cell r="I406">
            <v>0</v>
          </cell>
        </row>
        <row r="407">
          <cell r="B407" t="str">
            <v>1.1.6.1.2.2.3.3</v>
          </cell>
          <cell r="C407" t="str">
            <v>CRONOGRAMA DE EXECUÇÃO FÍSICA DETALHADO</v>
          </cell>
          <cell r="E407">
            <v>0.36000000000000004</v>
          </cell>
          <cell r="F407">
            <v>1</v>
          </cell>
          <cell r="H407">
            <v>0</v>
          </cell>
          <cell r="I407">
            <v>0</v>
          </cell>
        </row>
        <row r="408">
          <cell r="B408" t="str">
            <v>1.1.6.1.2.2.3.4</v>
          </cell>
          <cell r="C408" t="str">
            <v>CURVA DE EXECUÇÃO FÍSICA</v>
          </cell>
          <cell r="E408">
            <v>0.18000000000000002</v>
          </cell>
          <cell r="F408">
            <v>1</v>
          </cell>
          <cell r="H408">
            <v>0</v>
          </cell>
          <cell r="I408">
            <v>0</v>
          </cell>
        </row>
        <row r="409">
          <cell r="B409" t="str">
            <v>1.1.6.1.2.2.3.5</v>
          </cell>
          <cell r="C409" t="str">
            <v>CRONOGRAMA DE EXECUÇÃO FÍSICA-FINANCEIRO DETALHADO</v>
          </cell>
          <cell r="E409">
            <v>0.18000000000000002</v>
          </cell>
          <cell r="F409">
            <v>1</v>
          </cell>
          <cell r="H409">
            <v>0</v>
          </cell>
          <cell r="I409">
            <v>0</v>
          </cell>
        </row>
        <row r="410">
          <cell r="B410" t="str">
            <v>1.1.6.1.2.2.3.6</v>
          </cell>
          <cell r="C410" t="str">
            <v>CURVA DE EXECUÇÃO FÍSICA-FINANCEIRA</v>
          </cell>
          <cell r="E410">
            <v>0.18000000000000002</v>
          </cell>
          <cell r="F410">
            <v>1</v>
          </cell>
          <cell r="H410">
            <v>0</v>
          </cell>
          <cell r="I410">
            <v>0</v>
          </cell>
        </row>
        <row r="411">
          <cell r="B411" t="str">
            <v>1.1.6.1.2.2.3.7</v>
          </cell>
          <cell r="C411" t="str">
            <v>PROCEDIMENTO DE MEDIÇÃO DE SERVIÇOS</v>
          </cell>
          <cell r="E411">
            <v>0.27</v>
          </cell>
          <cell r="F411">
            <v>1</v>
          </cell>
          <cell r="H411">
            <v>0</v>
          </cell>
          <cell r="I411">
            <v>0</v>
          </cell>
        </row>
        <row r="412">
          <cell r="B412" t="str">
            <v>1.1.6.1.2.2.4</v>
          </cell>
          <cell r="C412" t="str">
            <v>PROCEDIMENTOS DE QSMS</v>
          </cell>
          <cell r="H412">
            <v>0</v>
          </cell>
          <cell r="I412">
            <v>0</v>
          </cell>
        </row>
        <row r="413">
          <cell r="B413" t="str">
            <v>1.1.6.1.2.2.4.1</v>
          </cell>
          <cell r="C413" t="str">
            <v>MANUAL DA QUALIDADE DE PROJETO DE PRÉ-DETALHAMENTO</v>
          </cell>
          <cell r="E413">
            <v>0.42000000000000004</v>
          </cell>
          <cell r="F413">
            <v>1</v>
          </cell>
          <cell r="H413">
            <v>0</v>
          </cell>
          <cell r="I413">
            <v>0</v>
          </cell>
        </row>
        <row r="414">
          <cell r="B414" t="str">
            <v>1.1.6.1.2.2.4.2</v>
          </cell>
          <cell r="C414" t="str">
            <v>PLANO DA QUALIDADE</v>
          </cell>
          <cell r="E414">
            <v>0.18000000000000002</v>
          </cell>
          <cell r="F414">
            <v>1</v>
          </cell>
          <cell r="H414">
            <v>0</v>
          </cell>
          <cell r="I414">
            <v>0</v>
          </cell>
        </row>
        <row r="415">
          <cell r="A415">
            <v>6</v>
          </cell>
          <cell r="B415" t="str">
            <v xml:space="preserve"> 1.1.6.1.2.3</v>
          </cell>
          <cell r="C415" t="str">
            <v xml:space="preserve"> MANUTENÇÃO DAS EQUIPES  </v>
          </cell>
          <cell r="H415">
            <v>0</v>
          </cell>
          <cell r="I415">
            <v>0</v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>
            <v>50</v>
          </cell>
        </row>
        <row r="416">
          <cell r="B416" t="str">
            <v xml:space="preserve"> 1.1.6.1.2.3.1</v>
          </cell>
          <cell r="C416" t="str">
            <v>MANUTENÇÃO DA EQUIPE NO ESCRITÓRIO SEDE DA CONTRATADA</v>
          </cell>
          <cell r="E416">
            <v>0</v>
          </cell>
          <cell r="F416">
            <v>1</v>
          </cell>
          <cell r="H416">
            <v>0</v>
          </cell>
          <cell r="I416">
            <v>0</v>
          </cell>
        </row>
        <row r="417">
          <cell r="B417" t="str">
            <v xml:space="preserve"> 1.1.6.1.2.3.2</v>
          </cell>
          <cell r="C417" t="str">
            <v>MANUTENÇÃO DA EQUIPE MÍNIMA LOTADA NA UM-REPAR</v>
          </cell>
          <cell r="E417">
            <v>0</v>
          </cell>
          <cell r="F417">
            <v>1</v>
          </cell>
          <cell r="H417">
            <v>0</v>
          </cell>
          <cell r="I417">
            <v>0</v>
          </cell>
        </row>
        <row r="418">
          <cell r="A418">
            <v>5</v>
          </cell>
          <cell r="B418" t="str">
            <v xml:space="preserve"> 1.1.6.1.3</v>
          </cell>
          <cell r="C418" t="str">
            <v xml:space="preserve"> DESMOBILIZAÇÃO  </v>
          </cell>
          <cell r="E418">
            <v>2</v>
          </cell>
          <cell r="F418">
            <v>1</v>
          </cell>
          <cell r="H418">
            <v>0</v>
          </cell>
          <cell r="I418">
            <v>0</v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20</v>
          </cell>
          <cell r="O418" t="str">
            <v/>
          </cell>
        </row>
        <row r="419">
          <cell r="A419">
            <v>4</v>
          </cell>
          <cell r="B419" t="str">
            <v xml:space="preserve"> 1.1.6.2</v>
          </cell>
          <cell r="C419" t="str">
            <v xml:space="preserve"> INFRA-ESTRUTURA  </v>
          </cell>
          <cell r="H419">
            <v>0</v>
          </cell>
          <cell r="I419">
            <v>0</v>
          </cell>
          <cell r="J419" t="str">
            <v/>
          </cell>
          <cell r="K419" t="str">
            <v/>
          </cell>
          <cell r="L419" t="str">
            <v/>
          </cell>
          <cell r="M419">
            <v>8</v>
          </cell>
          <cell r="N419" t="str">
            <v/>
          </cell>
          <cell r="O419" t="str">
            <v/>
          </cell>
        </row>
        <row r="420">
          <cell r="A420">
            <v>5</v>
          </cell>
          <cell r="B420" t="str">
            <v xml:space="preserve"> 1.1.6.2.1  </v>
          </cell>
          <cell r="C420" t="str">
            <v xml:space="preserve"> ESCRITÓRIO DA CONTRATADA NA UN-REPAR  </v>
          </cell>
          <cell r="H420">
            <v>0</v>
          </cell>
          <cell r="I420">
            <v>0</v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100</v>
          </cell>
          <cell r="O420" t="str">
            <v/>
          </cell>
        </row>
        <row r="421">
          <cell r="B421" t="str">
            <v xml:space="preserve"> 1.1.6.2.1.1</v>
          </cell>
          <cell r="C421" t="str">
            <v xml:space="preserve">IMPLANTAÇÃO DO ESCRITÓRIO DA CONTRATADA NA UN-REPAR  </v>
          </cell>
          <cell r="E421">
            <v>0</v>
          </cell>
          <cell r="F421">
            <v>1</v>
          </cell>
          <cell r="H421">
            <v>0</v>
          </cell>
          <cell r="I421">
            <v>0</v>
          </cell>
          <cell r="O421">
            <v>10</v>
          </cell>
        </row>
        <row r="422">
          <cell r="B422" t="str">
            <v xml:space="preserve"> 1.1.6.2.1.2</v>
          </cell>
          <cell r="C422" t="str">
            <v xml:space="preserve">MANUTENÇÃO ESCRITÓRIO DA CONTRATADA NA UN-REPAR  </v>
          </cell>
          <cell r="E422">
            <v>0</v>
          </cell>
          <cell r="F422">
            <v>1</v>
          </cell>
          <cell r="H422">
            <v>0</v>
          </cell>
          <cell r="I422">
            <v>0</v>
          </cell>
          <cell r="O422">
            <v>90</v>
          </cell>
        </row>
        <row r="423">
          <cell r="H423">
            <v>0</v>
          </cell>
          <cell r="I423">
            <v>0</v>
          </cell>
        </row>
        <row r="424">
          <cell r="A424">
            <v>4</v>
          </cell>
          <cell r="B424" t="str">
            <v xml:space="preserve"> 1.1.6.3  </v>
          </cell>
          <cell r="C424" t="str">
            <v xml:space="preserve"> PROJETOS CIVIS E ELETRONICOS  </v>
          </cell>
          <cell r="H424">
            <v>0</v>
          </cell>
          <cell r="I424">
            <v>0</v>
          </cell>
          <cell r="J424" t="str">
            <v/>
          </cell>
          <cell r="K424" t="str">
            <v/>
          </cell>
          <cell r="L424" t="str">
            <v/>
          </cell>
          <cell r="M424">
            <v>82</v>
          </cell>
          <cell r="N424" t="str">
            <v/>
          </cell>
          <cell r="O424" t="str">
            <v/>
          </cell>
        </row>
        <row r="425">
          <cell r="A425">
            <v>5</v>
          </cell>
          <cell r="B425" t="str">
            <v xml:space="preserve"> 1.1.6.3.1  </v>
          </cell>
          <cell r="C425" t="str">
            <v xml:space="preserve"> CIVIL  </v>
          </cell>
          <cell r="H425">
            <v>0</v>
          </cell>
          <cell r="I425">
            <v>0</v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15</v>
          </cell>
          <cell r="O425" t="str">
            <v/>
          </cell>
        </row>
        <row r="426">
          <cell r="A426">
            <v>6</v>
          </cell>
          <cell r="B426" t="str">
            <v xml:space="preserve"> 1.1.6.3.1.1  </v>
          </cell>
          <cell r="C426" t="str">
            <v xml:space="preserve"> ESTRUTURA  </v>
          </cell>
          <cell r="H426">
            <v>0</v>
          </cell>
          <cell r="I426">
            <v>0</v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>
            <v>40</v>
          </cell>
        </row>
        <row r="427">
          <cell r="A427">
            <v>6</v>
          </cell>
          <cell r="B427" t="str">
            <v xml:space="preserve"> 1.1.6.3.1.2</v>
          </cell>
          <cell r="C427" t="str">
            <v xml:space="preserve"> ARQUITETONICO  </v>
          </cell>
          <cell r="H427">
            <v>0</v>
          </cell>
          <cell r="I427">
            <v>0</v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>
            <v>30</v>
          </cell>
        </row>
        <row r="428">
          <cell r="A428">
            <v>6</v>
          </cell>
          <cell r="B428" t="str">
            <v xml:space="preserve"> 1.1.6.3.1.3</v>
          </cell>
          <cell r="C428" t="str">
            <v xml:space="preserve"> UNDERGROUD  </v>
          </cell>
          <cell r="H428">
            <v>0</v>
          </cell>
          <cell r="I428">
            <v>0</v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>
            <v>30</v>
          </cell>
        </row>
        <row r="429">
          <cell r="A429">
            <v>5</v>
          </cell>
          <cell r="B429" t="str">
            <v xml:space="preserve"> 1.1.6.3.2  </v>
          </cell>
          <cell r="C429" t="str">
            <v xml:space="preserve"> ELETROMECÂNICOS  </v>
          </cell>
          <cell r="H429">
            <v>0</v>
          </cell>
          <cell r="I429">
            <v>0</v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78</v>
          </cell>
          <cell r="O429" t="str">
            <v/>
          </cell>
        </row>
        <row r="430">
          <cell r="A430">
            <v>6</v>
          </cell>
          <cell r="B430" t="str">
            <v xml:space="preserve"> 1.1.6.3.2.1  </v>
          </cell>
          <cell r="C430" t="str">
            <v xml:space="preserve"> PROCESSO  </v>
          </cell>
          <cell r="H430">
            <v>0</v>
          </cell>
          <cell r="I430">
            <v>0</v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>
            <v>25</v>
          </cell>
        </row>
        <row r="431">
          <cell r="A431">
            <v>6</v>
          </cell>
          <cell r="B431" t="str">
            <v xml:space="preserve"> 1.1.6.3.2.2</v>
          </cell>
          <cell r="C431" t="str">
            <v xml:space="preserve"> EQUIPAMENTOS  </v>
          </cell>
          <cell r="H431">
            <v>0</v>
          </cell>
          <cell r="I431">
            <v>0</v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>
            <v>15</v>
          </cell>
        </row>
        <row r="432">
          <cell r="A432">
            <v>6</v>
          </cell>
          <cell r="B432" t="str">
            <v xml:space="preserve"> 1.1.6.3.2.3</v>
          </cell>
          <cell r="C432" t="str">
            <v xml:space="preserve"> TUBULAÇÃO  </v>
          </cell>
          <cell r="H432">
            <v>0</v>
          </cell>
          <cell r="I432">
            <v>0</v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>
            <v>30</v>
          </cell>
        </row>
        <row r="433">
          <cell r="A433">
            <v>6</v>
          </cell>
          <cell r="B433" t="str">
            <v xml:space="preserve"> 1.1.6.3.2.4</v>
          </cell>
          <cell r="C433" t="str">
            <v xml:space="preserve"> ELÉTRICA  </v>
          </cell>
          <cell r="H433">
            <v>0</v>
          </cell>
          <cell r="I433">
            <v>0</v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>
            <v>10</v>
          </cell>
        </row>
        <row r="434">
          <cell r="A434">
            <v>6</v>
          </cell>
          <cell r="B434" t="str">
            <v xml:space="preserve"> 1.1.6.3.2.5</v>
          </cell>
          <cell r="C434" t="str">
            <v xml:space="preserve"> INSTRUMENTAÇÃO  </v>
          </cell>
          <cell r="H434">
            <v>0</v>
          </cell>
          <cell r="I434">
            <v>0</v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>
            <v>20</v>
          </cell>
        </row>
        <row r="435">
          <cell r="A435">
            <v>5</v>
          </cell>
          <cell r="B435" t="str">
            <v xml:space="preserve"> 1.1.6.3.3  </v>
          </cell>
          <cell r="C435" t="str">
            <v xml:space="preserve"> LIVRO DE PROJETO DE PRÉ DETALHAMENTO  </v>
          </cell>
          <cell r="H435">
            <v>0</v>
          </cell>
          <cell r="I435">
            <v>0</v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2</v>
          </cell>
          <cell r="O435" t="str">
            <v/>
          </cell>
        </row>
        <row r="436">
          <cell r="A436">
            <v>5</v>
          </cell>
          <cell r="B436" t="str">
            <v xml:space="preserve"> 1.1.6.3.4</v>
          </cell>
          <cell r="C436" t="str">
            <v xml:space="preserve"> MAQUETE ELETRONICA  </v>
          </cell>
          <cell r="H436">
            <v>0</v>
          </cell>
          <cell r="I436">
            <v>0</v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5</v>
          </cell>
          <cell r="O436" t="str">
            <v/>
          </cell>
        </row>
        <row r="437">
          <cell r="C437" t="str">
            <v>SUB-TOTAL - OSBL INTERLIGAÇÃO ENTRE AS UNIDADES</v>
          </cell>
        </row>
        <row r="439">
          <cell r="C439" t="str">
            <v>TOTAL CARTEIRA DE GASOLINA</v>
          </cell>
        </row>
        <row r="441">
          <cell r="A441">
            <v>2</v>
          </cell>
          <cell r="B441" t="str">
            <v>1.2</v>
          </cell>
          <cell r="C441" t="str">
            <v xml:space="preserve"> CARTEIRA DE COQUE  </v>
          </cell>
          <cell r="J441" t="str">
            <v/>
          </cell>
          <cell r="K441">
            <v>35</v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</row>
        <row r="442">
          <cell r="A442">
            <v>3</v>
          </cell>
          <cell r="B442" t="str">
            <v>1.2.1</v>
          </cell>
          <cell r="C442" t="str">
            <v xml:space="preserve">UNIDADE 2313 HDT DE INSTÁVEIS  </v>
          </cell>
          <cell r="H442">
            <v>0</v>
          </cell>
          <cell r="I442">
            <v>0</v>
          </cell>
          <cell r="J442" t="str">
            <v/>
          </cell>
          <cell r="K442" t="str">
            <v/>
          </cell>
          <cell r="L442">
            <v>45</v>
          </cell>
          <cell r="M442" t="str">
            <v/>
          </cell>
          <cell r="N442" t="str">
            <v/>
          </cell>
          <cell r="O442" t="str">
            <v/>
          </cell>
        </row>
        <row r="443">
          <cell r="A443">
            <v>4</v>
          </cell>
          <cell r="B443" t="str">
            <v xml:space="preserve"> 1.2.1.1  </v>
          </cell>
          <cell r="C443" t="str">
            <v xml:space="preserve"> MOBILIZAÇÃO  </v>
          </cell>
          <cell r="H443">
            <v>0</v>
          </cell>
          <cell r="I443">
            <v>0</v>
          </cell>
          <cell r="J443" t="str">
            <v/>
          </cell>
          <cell r="K443" t="str">
            <v/>
          </cell>
          <cell r="L443" t="str">
            <v/>
          </cell>
          <cell r="M443">
            <v>10</v>
          </cell>
          <cell r="N443" t="str">
            <v/>
          </cell>
          <cell r="O443" t="str">
            <v/>
          </cell>
        </row>
        <row r="444">
          <cell r="A444">
            <v>5</v>
          </cell>
          <cell r="B444" t="str">
            <v xml:space="preserve"> 1.2.1.1.1  </v>
          </cell>
          <cell r="C444" t="str">
            <v xml:space="preserve"> KICK OFF MEETING  </v>
          </cell>
          <cell r="E444">
            <v>0.5</v>
          </cell>
          <cell r="F444">
            <v>1</v>
          </cell>
          <cell r="H444">
            <v>0</v>
          </cell>
          <cell r="I444">
            <v>1</v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5</v>
          </cell>
          <cell r="O444" t="str">
            <v/>
          </cell>
        </row>
        <row r="445">
          <cell r="A445">
            <v>5</v>
          </cell>
          <cell r="B445" t="str">
            <v xml:space="preserve"> 1.2.1.1.2  </v>
          </cell>
          <cell r="C445" t="str">
            <v xml:space="preserve"> MOBILIZAÇÃO, PLANEJAMENTO. MANUTENÇÃO  </v>
          </cell>
          <cell r="H445">
            <v>0</v>
          </cell>
          <cell r="I445">
            <v>0</v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75</v>
          </cell>
          <cell r="O445" t="str">
            <v/>
          </cell>
        </row>
        <row r="446">
          <cell r="A446">
            <v>6</v>
          </cell>
          <cell r="B446" t="str">
            <v xml:space="preserve"> 1.2.1.1.2.1  </v>
          </cell>
          <cell r="C446" t="str">
            <v xml:space="preserve"> MOBILIZAÇÃO DAS EQUIPES  </v>
          </cell>
          <cell r="H446">
            <v>0</v>
          </cell>
          <cell r="I446">
            <v>0</v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>
            <v>10</v>
          </cell>
        </row>
        <row r="447">
          <cell r="B447" t="str">
            <v>1.2.1.1.2.1.1</v>
          </cell>
          <cell r="C447" t="str">
            <v xml:space="preserve"> MOBILIZAÇÃO DA EQUIPE NO ESCRITÓRIO SEDE DA CONTRATADA</v>
          </cell>
          <cell r="E447">
            <v>3.7499999999999999E-2</v>
          </cell>
          <cell r="F447">
            <v>1</v>
          </cell>
          <cell r="H447">
            <v>0</v>
          </cell>
          <cell r="I447">
            <v>0</v>
          </cell>
        </row>
        <row r="448">
          <cell r="B448" t="str">
            <v>1.2.1.1.2.1.2</v>
          </cell>
          <cell r="C448" t="str">
            <v xml:space="preserve"> MOBILIZAÇÃO DA EQUIPE MÍNIMA LOTADA NA UM-REPAR</v>
          </cell>
          <cell r="E448">
            <v>0.71249999999999991</v>
          </cell>
          <cell r="F448">
            <v>1</v>
          </cell>
          <cell r="H448">
            <v>0</v>
          </cell>
          <cell r="I448">
            <v>0</v>
          </cell>
        </row>
        <row r="449">
          <cell r="A449">
            <v>6</v>
          </cell>
          <cell r="B449" t="str">
            <v xml:space="preserve">1.2.1.1.2.2  </v>
          </cell>
          <cell r="C449" t="str">
            <v xml:space="preserve"> PLANEJAMENTO  </v>
          </cell>
          <cell r="H449">
            <v>0</v>
          </cell>
          <cell r="I449">
            <v>0</v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>
            <v>40</v>
          </cell>
        </row>
        <row r="450">
          <cell r="B450" t="str">
            <v>1.2.1.1.2.2.1</v>
          </cell>
          <cell r="C450" t="str">
            <v>ORGANIZAÇÃO, RESPONSABILIDADE, AUTORIDADE E RECURSOS</v>
          </cell>
          <cell r="H450">
            <v>0</v>
          </cell>
          <cell r="I450">
            <v>0</v>
          </cell>
        </row>
        <row r="451">
          <cell r="B451" t="str">
            <v>1.2.1.1.2.2.1.1</v>
          </cell>
          <cell r="C451" t="str">
            <v>ORGANOGRAMAS</v>
          </cell>
          <cell r="E451">
            <v>0.15</v>
          </cell>
          <cell r="F451">
            <v>1</v>
          </cell>
          <cell r="H451">
            <v>1</v>
          </cell>
          <cell r="I451">
            <v>0</v>
          </cell>
        </row>
        <row r="452">
          <cell r="B452" t="str">
            <v>1.2.1.1.2.2.1.2</v>
          </cell>
          <cell r="C452" t="str">
            <v>CURRÍCULOS</v>
          </cell>
          <cell r="E452">
            <v>0.15</v>
          </cell>
          <cell r="F452">
            <v>1</v>
          </cell>
          <cell r="H452">
            <v>1</v>
          </cell>
          <cell r="I452">
            <v>0</v>
          </cell>
        </row>
        <row r="453">
          <cell r="B453" t="str">
            <v>1.2.1.1.2.2.2</v>
          </cell>
          <cell r="C453" t="str">
            <v>RECURSOS</v>
          </cell>
          <cell r="H453">
            <v>0</v>
          </cell>
          <cell r="I453">
            <v>0</v>
          </cell>
        </row>
        <row r="454">
          <cell r="B454" t="str">
            <v>1.2.1.1.2.2.2.1</v>
          </cell>
          <cell r="C454" t="str">
            <v>HISTOGRAMA DE MÃO DE OBRA</v>
          </cell>
          <cell r="E454">
            <v>0.3</v>
          </cell>
          <cell r="F454">
            <v>1</v>
          </cell>
          <cell r="H454">
            <v>0</v>
          </cell>
          <cell r="I454">
            <v>0</v>
          </cell>
        </row>
        <row r="455">
          <cell r="B455" t="str">
            <v>1.2.1.1.2.2.3</v>
          </cell>
          <cell r="C455" t="str">
            <v>PROCEDIMENTO DE PLANEJAMENTO DE PROJETO</v>
          </cell>
          <cell r="H455">
            <v>0</v>
          </cell>
          <cell r="I455">
            <v>0</v>
          </cell>
        </row>
        <row r="456">
          <cell r="B456" t="str">
            <v>1.2.1.1.2.2.3.1</v>
          </cell>
          <cell r="C456" t="str">
            <v>EAP DETALHADA</v>
          </cell>
          <cell r="E456">
            <v>0.27</v>
          </cell>
          <cell r="F456">
            <v>1</v>
          </cell>
          <cell r="H456">
            <v>0</v>
          </cell>
          <cell r="I456">
            <v>0</v>
          </cell>
        </row>
        <row r="457">
          <cell r="B457" t="str">
            <v>1.2.1.1.2.2.3.2</v>
          </cell>
          <cell r="C457" t="str">
            <v>LISTA DE DOCUMENTOS DA U-2316 - UHDS</v>
          </cell>
          <cell r="E457">
            <v>0.36000000000000004</v>
          </cell>
          <cell r="F457">
            <v>1</v>
          </cell>
          <cell r="H457">
            <v>0</v>
          </cell>
          <cell r="I457">
            <v>0</v>
          </cell>
        </row>
        <row r="458">
          <cell r="B458" t="str">
            <v>1.2.1.1.2.2.3.3</v>
          </cell>
          <cell r="C458" t="str">
            <v>CRONOGRAMA DE EXECUÇÃO FÍSICA DETALHADO</v>
          </cell>
          <cell r="E458">
            <v>0.36000000000000004</v>
          </cell>
          <cell r="F458">
            <v>1</v>
          </cell>
          <cell r="H458">
            <v>0</v>
          </cell>
          <cell r="I458">
            <v>0</v>
          </cell>
        </row>
        <row r="459">
          <cell r="B459" t="str">
            <v>1.2.1.1.2.2.3.4</v>
          </cell>
          <cell r="C459" t="str">
            <v>CURVA DE EXECUÇÃO FÍSICA</v>
          </cell>
          <cell r="E459">
            <v>0.18000000000000002</v>
          </cell>
          <cell r="F459">
            <v>1</v>
          </cell>
          <cell r="H459">
            <v>0</v>
          </cell>
          <cell r="I459">
            <v>0</v>
          </cell>
        </row>
        <row r="460">
          <cell r="B460" t="str">
            <v>1.2.1.1.2.2.3.5</v>
          </cell>
          <cell r="C460" t="str">
            <v>CRONOGRAMA DE EXECUÇÃO FÍSICA-FINANCEIRO DETALHADO</v>
          </cell>
          <cell r="E460">
            <v>0.18000000000000002</v>
          </cell>
          <cell r="F460">
            <v>1</v>
          </cell>
          <cell r="H460">
            <v>0</v>
          </cell>
          <cell r="I460">
            <v>0</v>
          </cell>
        </row>
        <row r="461">
          <cell r="B461" t="str">
            <v>1.2.1.1.2.2.3.6</v>
          </cell>
          <cell r="C461" t="str">
            <v>CURVA DE EXECUÇÃO FÍSICA-FINANCEIRA</v>
          </cell>
          <cell r="E461">
            <v>0.18000000000000002</v>
          </cell>
          <cell r="F461">
            <v>1</v>
          </cell>
          <cell r="H461">
            <v>0</v>
          </cell>
          <cell r="I461">
            <v>0</v>
          </cell>
        </row>
        <row r="462">
          <cell r="B462" t="str">
            <v>1.2.1.1.2.2.3.7</v>
          </cell>
          <cell r="C462" t="str">
            <v>PROCEDIMENTO DE MEDIÇÃO DE SERVIÇOS</v>
          </cell>
          <cell r="E462">
            <v>0.27</v>
          </cell>
          <cell r="F462">
            <v>1</v>
          </cell>
          <cell r="H462">
            <v>1</v>
          </cell>
          <cell r="I462">
            <v>0</v>
          </cell>
        </row>
        <row r="463">
          <cell r="B463" t="str">
            <v>1.2.1.1.2.2.4</v>
          </cell>
          <cell r="C463" t="str">
            <v>PROCEDIMENTOS DE QSMS</v>
          </cell>
          <cell r="H463">
            <v>0</v>
          </cell>
          <cell r="I463">
            <v>0</v>
          </cell>
        </row>
        <row r="464">
          <cell r="B464" t="str">
            <v>1.2.1.1.2.2.4.1</v>
          </cell>
          <cell r="C464" t="str">
            <v>MANUAL DA QUALIDADE DE PROJETO DE PRÉ-DETALHAMENTO</v>
          </cell>
          <cell r="E464">
            <v>0.42</v>
          </cell>
          <cell r="F464">
            <v>1</v>
          </cell>
          <cell r="H464">
            <v>1</v>
          </cell>
          <cell r="I464">
            <v>0</v>
          </cell>
        </row>
        <row r="465">
          <cell r="B465" t="str">
            <v>1.2.1.1.2.2.4.2</v>
          </cell>
          <cell r="C465" t="str">
            <v>PLANO DA QUALIDADE</v>
          </cell>
          <cell r="E465">
            <v>0.18000000000000002</v>
          </cell>
          <cell r="F465">
            <v>1</v>
          </cell>
          <cell r="H465">
            <v>1</v>
          </cell>
          <cell r="I465">
            <v>0</v>
          </cell>
        </row>
        <row r="466">
          <cell r="A466">
            <v>6</v>
          </cell>
          <cell r="B466" t="str">
            <v xml:space="preserve"> 1.2.1.1.2.3  </v>
          </cell>
          <cell r="C466" t="str">
            <v xml:space="preserve"> MANUTENÇÃO DAS EQUIPES  </v>
          </cell>
          <cell r="H466">
            <v>0</v>
          </cell>
          <cell r="I466">
            <v>0</v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>
            <v>50</v>
          </cell>
        </row>
        <row r="467">
          <cell r="B467" t="str">
            <v xml:space="preserve"> 1.2.1.1.2.3.1</v>
          </cell>
          <cell r="C467" t="str">
            <v>MANUTENÇÃO DA EQUIPE NO ESCRITÓRIO SEDE DA CONTRATADA</v>
          </cell>
          <cell r="E467">
            <v>0</v>
          </cell>
          <cell r="F467">
            <v>1</v>
          </cell>
          <cell r="H467">
            <v>0</v>
          </cell>
          <cell r="I467">
            <v>0</v>
          </cell>
        </row>
        <row r="468">
          <cell r="B468" t="str">
            <v xml:space="preserve"> 1.2.1.1.2.3.2</v>
          </cell>
          <cell r="C468" t="str">
            <v>MANUTENÇÃO DA EQUIPE MÍNIMA LOTADA NA UM-REPAR</v>
          </cell>
          <cell r="E468">
            <v>0</v>
          </cell>
          <cell r="F468">
            <v>1</v>
          </cell>
          <cell r="H468">
            <v>0</v>
          </cell>
          <cell r="I468">
            <v>0</v>
          </cell>
        </row>
        <row r="469">
          <cell r="A469">
            <v>5</v>
          </cell>
          <cell r="B469" t="str">
            <v xml:space="preserve"> 1.2.1.1.3  </v>
          </cell>
          <cell r="C469" t="str">
            <v xml:space="preserve"> DESMOBILIZAÇÃO  </v>
          </cell>
          <cell r="E469">
            <v>2</v>
          </cell>
          <cell r="F469">
            <v>1</v>
          </cell>
          <cell r="H469">
            <v>0</v>
          </cell>
          <cell r="I469">
            <v>0</v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20</v>
          </cell>
          <cell r="O469" t="str">
            <v/>
          </cell>
        </row>
        <row r="470">
          <cell r="A470">
            <v>4</v>
          </cell>
          <cell r="B470" t="str">
            <v xml:space="preserve"> 1.2.1.2  </v>
          </cell>
          <cell r="C470" t="str">
            <v xml:space="preserve"> INFRA-ESTRUTURA  </v>
          </cell>
          <cell r="H470">
            <v>0</v>
          </cell>
          <cell r="I470">
            <v>0</v>
          </cell>
          <cell r="J470" t="str">
            <v/>
          </cell>
          <cell r="K470" t="str">
            <v/>
          </cell>
          <cell r="L470" t="str">
            <v/>
          </cell>
          <cell r="M470">
            <v>8</v>
          </cell>
          <cell r="N470" t="str">
            <v/>
          </cell>
          <cell r="O470" t="str">
            <v/>
          </cell>
        </row>
        <row r="471">
          <cell r="A471">
            <v>5</v>
          </cell>
          <cell r="B471" t="str">
            <v xml:space="preserve"> 1.2.1.2.1  </v>
          </cell>
          <cell r="C471" t="str">
            <v xml:space="preserve"> ESCRITÓRIO DA CONTRATADA NA UN-REPAR  </v>
          </cell>
          <cell r="H471">
            <v>0</v>
          </cell>
          <cell r="I471">
            <v>0</v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100</v>
          </cell>
          <cell r="O471" t="str">
            <v/>
          </cell>
        </row>
        <row r="472">
          <cell r="B472" t="str">
            <v xml:space="preserve"> 1.2.1.2.1.1</v>
          </cell>
          <cell r="C472" t="str">
            <v xml:space="preserve">IMPLANTAÇÃO DO ESCRITÓRIO DA CONTRATADA NA UN-REPAR  </v>
          </cell>
          <cell r="E472">
            <v>0</v>
          </cell>
          <cell r="F472">
            <v>1</v>
          </cell>
          <cell r="H472">
            <v>0</v>
          </cell>
          <cell r="I472">
            <v>0</v>
          </cell>
          <cell r="O472">
            <v>10</v>
          </cell>
        </row>
        <row r="473">
          <cell r="B473" t="str">
            <v xml:space="preserve"> 1.2.1.2.1.2</v>
          </cell>
          <cell r="C473" t="str">
            <v xml:space="preserve">MANUTENÇÃO ESCRITÓRIO DA CONTRATADA NA UN-REPAR  </v>
          </cell>
          <cell r="E473">
            <v>0</v>
          </cell>
          <cell r="F473">
            <v>1</v>
          </cell>
          <cell r="H473">
            <v>0</v>
          </cell>
          <cell r="I473">
            <v>0</v>
          </cell>
          <cell r="O473">
            <v>90</v>
          </cell>
        </row>
        <row r="474">
          <cell r="H474">
            <v>0</v>
          </cell>
          <cell r="I474">
            <v>0</v>
          </cell>
        </row>
        <row r="475">
          <cell r="A475">
            <v>4</v>
          </cell>
          <cell r="B475" t="str">
            <v xml:space="preserve"> 1.2.1.3  </v>
          </cell>
          <cell r="C475" t="str">
            <v xml:space="preserve"> PROJETOS CIVIS E ELETRONICOS  </v>
          </cell>
          <cell r="H475">
            <v>0</v>
          </cell>
          <cell r="I475">
            <v>0</v>
          </cell>
          <cell r="J475" t="str">
            <v/>
          </cell>
          <cell r="K475" t="str">
            <v/>
          </cell>
          <cell r="L475" t="str">
            <v/>
          </cell>
          <cell r="M475">
            <v>82</v>
          </cell>
          <cell r="N475" t="str">
            <v/>
          </cell>
          <cell r="O475" t="str">
            <v/>
          </cell>
        </row>
        <row r="476">
          <cell r="A476">
            <v>5</v>
          </cell>
          <cell r="B476" t="str">
            <v xml:space="preserve"> 1.2.1.3.1  </v>
          </cell>
          <cell r="C476" t="str">
            <v xml:space="preserve"> CIVIL  </v>
          </cell>
          <cell r="H476">
            <v>0</v>
          </cell>
          <cell r="I476">
            <v>0</v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15</v>
          </cell>
          <cell r="O476" t="str">
            <v/>
          </cell>
        </row>
        <row r="477">
          <cell r="A477">
            <v>6</v>
          </cell>
          <cell r="B477" t="str">
            <v xml:space="preserve"> 1.2.1.3.1.1  </v>
          </cell>
          <cell r="C477" t="str">
            <v xml:space="preserve"> ESTRUTURA  </v>
          </cell>
          <cell r="H477">
            <v>0</v>
          </cell>
          <cell r="I477">
            <v>0</v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>
            <v>40</v>
          </cell>
        </row>
        <row r="478">
          <cell r="A478">
            <v>6</v>
          </cell>
          <cell r="B478" t="str">
            <v xml:space="preserve"> 1.2.1.3.1.2  </v>
          </cell>
          <cell r="C478" t="str">
            <v xml:space="preserve"> ARQUITETONICO  </v>
          </cell>
          <cell r="H478">
            <v>0</v>
          </cell>
          <cell r="I478">
            <v>0</v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>
            <v>30</v>
          </cell>
        </row>
        <row r="479">
          <cell r="A479">
            <v>6</v>
          </cell>
          <cell r="B479" t="str">
            <v xml:space="preserve"> 1.2.1.3.1.3  </v>
          </cell>
          <cell r="C479" t="str">
            <v xml:space="preserve"> UNDERGROUD  </v>
          </cell>
          <cell r="H479">
            <v>0</v>
          </cell>
          <cell r="I479">
            <v>0</v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>
            <v>30</v>
          </cell>
        </row>
        <row r="480">
          <cell r="A480">
            <v>5</v>
          </cell>
          <cell r="B480" t="str">
            <v xml:space="preserve"> 1.2.1.3.2  </v>
          </cell>
          <cell r="C480" t="str">
            <v xml:space="preserve"> ELETROMECÂNICOS  </v>
          </cell>
          <cell r="H480">
            <v>0</v>
          </cell>
          <cell r="I480">
            <v>0</v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78</v>
          </cell>
          <cell r="O480" t="str">
            <v/>
          </cell>
        </row>
        <row r="481">
          <cell r="A481">
            <v>6</v>
          </cell>
          <cell r="B481" t="str">
            <v xml:space="preserve"> 1.2.1.3.2.1  </v>
          </cell>
          <cell r="C481" t="str">
            <v xml:space="preserve"> PROCESSO  </v>
          </cell>
          <cell r="H481">
            <v>0</v>
          </cell>
          <cell r="I481">
            <v>0</v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>
            <v>25</v>
          </cell>
        </row>
        <row r="482">
          <cell r="A482">
            <v>6</v>
          </cell>
          <cell r="B482" t="str">
            <v xml:space="preserve"> 1.2.1.3.2.2  </v>
          </cell>
          <cell r="C482" t="str">
            <v xml:space="preserve"> EQUIPAMENTOS  </v>
          </cell>
          <cell r="H482">
            <v>0</v>
          </cell>
          <cell r="I482">
            <v>0</v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>
            <v>15</v>
          </cell>
        </row>
        <row r="483">
          <cell r="A483">
            <v>6</v>
          </cell>
          <cell r="B483" t="str">
            <v xml:space="preserve"> 1.2.1.3.2.3  </v>
          </cell>
          <cell r="C483" t="str">
            <v xml:space="preserve"> TUBULAÇÃO  </v>
          </cell>
          <cell r="H483">
            <v>0</v>
          </cell>
          <cell r="I483">
            <v>0</v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>
            <v>30</v>
          </cell>
        </row>
        <row r="484">
          <cell r="A484">
            <v>6</v>
          </cell>
          <cell r="B484" t="str">
            <v xml:space="preserve"> 1.2.1.3.2.4  </v>
          </cell>
          <cell r="C484" t="str">
            <v xml:space="preserve"> ELÉTRICA  </v>
          </cell>
          <cell r="H484">
            <v>0</v>
          </cell>
          <cell r="I484">
            <v>0</v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>
            <v>10</v>
          </cell>
        </row>
        <row r="485">
          <cell r="A485">
            <v>6</v>
          </cell>
          <cell r="B485" t="str">
            <v xml:space="preserve"> 1.2.1.3.2.5  </v>
          </cell>
          <cell r="C485" t="str">
            <v xml:space="preserve"> INSTRUMENTAÇÃO  </v>
          </cell>
          <cell r="H485">
            <v>0</v>
          </cell>
          <cell r="I485">
            <v>0</v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>
            <v>20</v>
          </cell>
        </row>
        <row r="486">
          <cell r="A486">
            <v>5</v>
          </cell>
          <cell r="B486" t="str">
            <v xml:space="preserve"> 1.2.1.3.3  </v>
          </cell>
          <cell r="C486" t="str">
            <v xml:space="preserve"> LIVRO DE PROJETO DE PRÉ DETALHAMENTO  </v>
          </cell>
          <cell r="H486">
            <v>0</v>
          </cell>
          <cell r="I486">
            <v>0</v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2</v>
          </cell>
          <cell r="O486" t="str">
            <v/>
          </cell>
        </row>
        <row r="487">
          <cell r="A487">
            <v>5</v>
          </cell>
          <cell r="B487" t="str">
            <v xml:space="preserve"> 1.2.1.3.4  </v>
          </cell>
          <cell r="C487" t="str">
            <v xml:space="preserve"> MAQUETE ELETRONICA  </v>
          </cell>
          <cell r="H487">
            <v>0</v>
          </cell>
          <cell r="I487">
            <v>0</v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5</v>
          </cell>
          <cell r="O487" t="str">
            <v/>
          </cell>
        </row>
        <row r="488">
          <cell r="C488" t="str">
            <v xml:space="preserve">SUB-TOTAL - UNIDADE 2313 HDT DE INSTÁVEIS  </v>
          </cell>
        </row>
        <row r="490">
          <cell r="A490">
            <v>3</v>
          </cell>
          <cell r="B490" t="str">
            <v>1.2.2</v>
          </cell>
          <cell r="C490" t="str">
            <v xml:space="preserve">UNIDADE 22311 GH ( Geração de Hidrogênio)  </v>
          </cell>
          <cell r="J490" t="str">
            <v/>
          </cell>
          <cell r="K490" t="str">
            <v/>
          </cell>
          <cell r="L490">
            <v>33</v>
          </cell>
          <cell r="M490" t="str">
            <v/>
          </cell>
          <cell r="N490" t="str">
            <v/>
          </cell>
          <cell r="O490" t="str">
            <v/>
          </cell>
        </row>
        <row r="491">
          <cell r="A491">
            <v>4</v>
          </cell>
          <cell r="B491" t="str">
            <v xml:space="preserve"> 1.2.2.1  </v>
          </cell>
          <cell r="C491" t="str">
            <v xml:space="preserve"> MOBILIZAÇÃO  </v>
          </cell>
          <cell r="H491">
            <v>0</v>
          </cell>
          <cell r="I491">
            <v>0</v>
          </cell>
          <cell r="J491" t="str">
            <v/>
          </cell>
          <cell r="K491" t="str">
            <v/>
          </cell>
          <cell r="L491" t="str">
            <v/>
          </cell>
          <cell r="M491">
            <v>10</v>
          </cell>
          <cell r="N491" t="str">
            <v/>
          </cell>
          <cell r="O491" t="str">
            <v/>
          </cell>
        </row>
        <row r="492">
          <cell r="A492">
            <v>5</v>
          </cell>
          <cell r="B492" t="str">
            <v xml:space="preserve"> 1.2.2.1.1  </v>
          </cell>
          <cell r="C492" t="str">
            <v xml:space="preserve"> KICK OFF MEETING  </v>
          </cell>
          <cell r="E492">
            <v>0.5</v>
          </cell>
          <cell r="F492">
            <v>1</v>
          </cell>
          <cell r="H492">
            <v>0</v>
          </cell>
          <cell r="I492">
            <v>1</v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5</v>
          </cell>
          <cell r="O492" t="str">
            <v/>
          </cell>
        </row>
        <row r="493">
          <cell r="A493">
            <v>5</v>
          </cell>
          <cell r="B493" t="str">
            <v xml:space="preserve"> 1.2.2.1.2  </v>
          </cell>
          <cell r="C493" t="str">
            <v xml:space="preserve"> MOBILIZAÇÃO, PLANEJAMENTO. MANUTENÇÃO  </v>
          </cell>
          <cell r="H493">
            <v>0</v>
          </cell>
          <cell r="I493">
            <v>0</v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75</v>
          </cell>
          <cell r="O493" t="str">
            <v/>
          </cell>
        </row>
        <row r="494">
          <cell r="A494">
            <v>6</v>
          </cell>
          <cell r="B494" t="str">
            <v xml:space="preserve"> 1.2.2.1.2.1  </v>
          </cell>
          <cell r="C494" t="str">
            <v xml:space="preserve"> MOBILIZAÇÃO DAS EQUIPES  </v>
          </cell>
          <cell r="H494">
            <v>0</v>
          </cell>
          <cell r="I494">
            <v>0</v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>
            <v>10</v>
          </cell>
        </row>
        <row r="495">
          <cell r="B495" t="str">
            <v>1.2.2.1.2.1.1</v>
          </cell>
          <cell r="C495" t="str">
            <v xml:space="preserve"> MOBILIZAÇÃO DA EQUIPE NO ESCRITÓRIO SEDE DA CONTRATADA</v>
          </cell>
          <cell r="E495">
            <v>3.7500000000000006E-2</v>
          </cell>
          <cell r="F495">
            <v>1</v>
          </cell>
          <cell r="H495">
            <v>0</v>
          </cell>
          <cell r="I495">
            <v>0</v>
          </cell>
        </row>
        <row r="496">
          <cell r="B496" t="str">
            <v>1.2.2.1.2.1.2</v>
          </cell>
          <cell r="C496" t="str">
            <v xml:space="preserve"> MOBILIZAÇÃO DA EQUIPE MÍNIMA LOTADA NA UM-REPAR</v>
          </cell>
          <cell r="E496">
            <v>0.71250000000000013</v>
          </cell>
          <cell r="F496">
            <v>1</v>
          </cell>
          <cell r="H496">
            <v>0</v>
          </cell>
          <cell r="I496">
            <v>0</v>
          </cell>
        </row>
        <row r="497">
          <cell r="A497">
            <v>6</v>
          </cell>
          <cell r="B497" t="str">
            <v xml:space="preserve">1.2.2.1.2.2  </v>
          </cell>
          <cell r="C497" t="str">
            <v xml:space="preserve"> PLANEJAMENTO  </v>
          </cell>
          <cell r="H497">
            <v>0</v>
          </cell>
          <cell r="I497">
            <v>0</v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>
            <v>40</v>
          </cell>
        </row>
        <row r="498">
          <cell r="B498" t="str">
            <v>1.2.2.1.2.2.1</v>
          </cell>
          <cell r="C498" t="str">
            <v>ORGANIZAÇÃO, RESPONSABILIDADE, AUTORIDADE E RECURSOS</v>
          </cell>
          <cell r="H498">
            <v>0</v>
          </cell>
          <cell r="I498">
            <v>0</v>
          </cell>
        </row>
        <row r="499">
          <cell r="B499" t="str">
            <v>1.2.2.1.2.2.1.1</v>
          </cell>
          <cell r="C499" t="str">
            <v>ORGANOGRAMAS</v>
          </cell>
          <cell r="E499">
            <v>0.15000000000000002</v>
          </cell>
          <cell r="F499">
            <v>1</v>
          </cell>
          <cell r="H499">
            <v>1</v>
          </cell>
          <cell r="I499">
            <v>0</v>
          </cell>
        </row>
        <row r="500">
          <cell r="B500" t="str">
            <v>1.2.2.1.2.2.1.2</v>
          </cell>
          <cell r="C500" t="str">
            <v>CURRÍCULOS</v>
          </cell>
          <cell r="E500">
            <v>0.15000000000000002</v>
          </cell>
          <cell r="F500">
            <v>1</v>
          </cell>
          <cell r="H500">
            <v>1</v>
          </cell>
          <cell r="I500">
            <v>0</v>
          </cell>
        </row>
        <row r="501">
          <cell r="B501" t="str">
            <v>1.2.2.1.2.2.2</v>
          </cell>
          <cell r="C501" t="str">
            <v>RECURSOS</v>
          </cell>
          <cell r="H501">
            <v>0</v>
          </cell>
          <cell r="I501">
            <v>0</v>
          </cell>
        </row>
        <row r="502">
          <cell r="B502" t="str">
            <v>1.2.2.1.2.2.2.1</v>
          </cell>
          <cell r="C502" t="str">
            <v>HISTOGRAMA DE MÃO DE OBRA</v>
          </cell>
          <cell r="E502">
            <v>0.30000000000000004</v>
          </cell>
          <cell r="F502">
            <v>1</v>
          </cell>
          <cell r="H502">
            <v>0</v>
          </cell>
          <cell r="I502">
            <v>0</v>
          </cell>
        </row>
        <row r="503">
          <cell r="B503" t="str">
            <v>1.2.2.1.2.2.3</v>
          </cell>
          <cell r="C503" t="str">
            <v>PROCEDIMENTO DE PLANEJAMENTO DE PROJETO</v>
          </cell>
          <cell r="H503">
            <v>0</v>
          </cell>
          <cell r="I503">
            <v>0</v>
          </cell>
        </row>
        <row r="504">
          <cell r="B504" t="str">
            <v>1.2.2.1.2.2.3.1</v>
          </cell>
          <cell r="C504" t="str">
            <v>EAP DETALHADA</v>
          </cell>
          <cell r="E504">
            <v>0.27</v>
          </cell>
          <cell r="F504">
            <v>1</v>
          </cell>
          <cell r="H504">
            <v>0</v>
          </cell>
          <cell r="I504">
            <v>0</v>
          </cell>
        </row>
        <row r="505">
          <cell r="B505" t="str">
            <v>1.2.2.1.2.2.3.2</v>
          </cell>
          <cell r="C505" t="str">
            <v>LISTA DE DOCUMENTOS DA U-2316 - UHDS</v>
          </cell>
          <cell r="E505">
            <v>0.36000000000000004</v>
          </cell>
          <cell r="F505">
            <v>1</v>
          </cell>
          <cell r="H505">
            <v>0</v>
          </cell>
          <cell r="I505">
            <v>0</v>
          </cell>
        </row>
        <row r="506">
          <cell r="B506" t="str">
            <v>1.2.2.1.2.2.3.3</v>
          </cell>
          <cell r="C506" t="str">
            <v>CRONOGRAMA DE EXECUÇÃO FÍSICA DETALHADO</v>
          </cell>
          <cell r="E506">
            <v>0.36000000000000004</v>
          </cell>
          <cell r="F506">
            <v>1</v>
          </cell>
          <cell r="H506">
            <v>0</v>
          </cell>
          <cell r="I506">
            <v>0</v>
          </cell>
        </row>
        <row r="507">
          <cell r="B507" t="str">
            <v>1.2.2.1.2.2.3.4</v>
          </cell>
          <cell r="C507" t="str">
            <v>CURVA DE EXECUÇÃO FÍSICA</v>
          </cell>
          <cell r="E507">
            <v>0.18000000000000002</v>
          </cell>
          <cell r="F507">
            <v>1</v>
          </cell>
          <cell r="H507">
            <v>0</v>
          </cell>
          <cell r="I507">
            <v>0</v>
          </cell>
        </row>
        <row r="508">
          <cell r="B508" t="str">
            <v>1.2.2.1.2.2.3.5</v>
          </cell>
          <cell r="C508" t="str">
            <v>CRONOGRAMA DE EXECUÇÃO FÍSICA-FINANCEIRO DETALHADO</v>
          </cell>
          <cell r="E508">
            <v>0.18000000000000002</v>
          </cell>
          <cell r="F508">
            <v>1</v>
          </cell>
          <cell r="H508">
            <v>0</v>
          </cell>
          <cell r="I508">
            <v>0</v>
          </cell>
        </row>
        <row r="509">
          <cell r="B509" t="str">
            <v>1.2.2.1.2.2.3.6</v>
          </cell>
          <cell r="C509" t="str">
            <v>CURVA DE EXECUÇÃO FÍSICA-FINANCEIRA</v>
          </cell>
          <cell r="E509">
            <v>0.18000000000000002</v>
          </cell>
          <cell r="F509">
            <v>1</v>
          </cell>
          <cell r="H509">
            <v>0</v>
          </cell>
          <cell r="I509">
            <v>0</v>
          </cell>
        </row>
        <row r="510">
          <cell r="B510" t="str">
            <v>1.2.2.1.2.2.3.7</v>
          </cell>
          <cell r="C510" t="str">
            <v>PROCEDIMENTO DE MEDIÇÃO DE SERVIÇOS</v>
          </cell>
          <cell r="E510">
            <v>0.27</v>
          </cell>
          <cell r="F510">
            <v>1</v>
          </cell>
          <cell r="H510">
            <v>1</v>
          </cell>
          <cell r="I510">
            <v>0</v>
          </cell>
        </row>
        <row r="511">
          <cell r="B511" t="str">
            <v>1.2.2.1.2.2.4</v>
          </cell>
          <cell r="C511" t="str">
            <v>PROCEDIMENTOS DE QSMS</v>
          </cell>
          <cell r="H511">
            <v>0</v>
          </cell>
          <cell r="I511">
            <v>0</v>
          </cell>
        </row>
        <row r="512">
          <cell r="B512" t="str">
            <v>1.2.2.1.2.2.4.1</v>
          </cell>
          <cell r="C512" t="str">
            <v>MANUAL DA QUALIDADE DE PROJETO DE PRÉ-DETALHAMENTO</v>
          </cell>
          <cell r="E512">
            <v>0.42000000000000004</v>
          </cell>
          <cell r="F512">
            <v>1</v>
          </cell>
          <cell r="H512">
            <v>1</v>
          </cell>
          <cell r="I512">
            <v>0</v>
          </cell>
        </row>
        <row r="513">
          <cell r="B513" t="str">
            <v>1.2.2.1.2.2.4.2</v>
          </cell>
          <cell r="C513" t="str">
            <v>PLANO DA QUALIDADE</v>
          </cell>
          <cell r="E513">
            <v>0.18000000000000002</v>
          </cell>
          <cell r="F513">
            <v>1</v>
          </cell>
          <cell r="H513">
            <v>1</v>
          </cell>
          <cell r="I513">
            <v>0</v>
          </cell>
        </row>
        <row r="514">
          <cell r="A514">
            <v>6</v>
          </cell>
          <cell r="B514" t="str">
            <v xml:space="preserve"> 1.2.2.1.2.3  </v>
          </cell>
          <cell r="C514" t="str">
            <v xml:space="preserve"> MANUTENÇÃO DAS EQUIPES  </v>
          </cell>
          <cell r="H514">
            <v>0</v>
          </cell>
          <cell r="I514">
            <v>0</v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>
            <v>50</v>
          </cell>
        </row>
        <row r="515">
          <cell r="B515" t="str">
            <v xml:space="preserve"> 1.2.2.1.2.3.1</v>
          </cell>
          <cell r="C515" t="str">
            <v>MANUTENÇÃO DA EQUIPE NO ESCRITÓRIO SEDE DA CONTRATADA</v>
          </cell>
          <cell r="E515">
            <v>0</v>
          </cell>
          <cell r="F515">
            <v>1</v>
          </cell>
          <cell r="H515">
            <v>0</v>
          </cell>
          <cell r="I515">
            <v>0</v>
          </cell>
        </row>
        <row r="516">
          <cell r="B516" t="str">
            <v xml:space="preserve"> 1.2.2.1.2.3.2</v>
          </cell>
          <cell r="C516" t="str">
            <v>MANUTENÇÃO DA EQUIPE MÍNIMA LOTADA NA UM-REPAR</v>
          </cell>
          <cell r="E516">
            <v>0</v>
          </cell>
          <cell r="F516">
            <v>1</v>
          </cell>
          <cell r="H516">
            <v>0</v>
          </cell>
          <cell r="I516">
            <v>0</v>
          </cell>
        </row>
        <row r="517">
          <cell r="A517">
            <v>5</v>
          </cell>
          <cell r="B517" t="str">
            <v xml:space="preserve"> 1.2.2.1.3  </v>
          </cell>
          <cell r="C517" t="str">
            <v xml:space="preserve"> DESMOBILIZAÇÃO  </v>
          </cell>
          <cell r="E517">
            <v>2</v>
          </cell>
          <cell r="F517">
            <v>1</v>
          </cell>
          <cell r="H517">
            <v>0</v>
          </cell>
          <cell r="I517">
            <v>0</v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20</v>
          </cell>
          <cell r="O517" t="str">
            <v/>
          </cell>
        </row>
        <row r="518">
          <cell r="A518">
            <v>4</v>
          </cell>
          <cell r="B518" t="str">
            <v xml:space="preserve"> 1.2.2.2  </v>
          </cell>
          <cell r="C518" t="str">
            <v xml:space="preserve"> INFRA-ESTRUTURA  </v>
          </cell>
          <cell r="H518">
            <v>0</v>
          </cell>
          <cell r="I518">
            <v>0</v>
          </cell>
          <cell r="J518" t="str">
            <v/>
          </cell>
          <cell r="K518" t="str">
            <v/>
          </cell>
          <cell r="L518" t="str">
            <v/>
          </cell>
          <cell r="M518">
            <v>8</v>
          </cell>
          <cell r="N518" t="str">
            <v/>
          </cell>
          <cell r="O518" t="str">
            <v/>
          </cell>
        </row>
        <row r="519">
          <cell r="A519">
            <v>5</v>
          </cell>
          <cell r="B519" t="str">
            <v xml:space="preserve"> 1.2.2.2.1  </v>
          </cell>
          <cell r="C519" t="str">
            <v xml:space="preserve"> ESCRITÓRIO DA CONTRATADA NA UN-REPAR  </v>
          </cell>
          <cell r="H519">
            <v>0</v>
          </cell>
          <cell r="I519">
            <v>0</v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100</v>
          </cell>
          <cell r="O519" t="str">
            <v/>
          </cell>
        </row>
        <row r="520">
          <cell r="B520" t="str">
            <v xml:space="preserve"> 1.2.2.2.1.1</v>
          </cell>
          <cell r="C520" t="str">
            <v xml:space="preserve">IMPLANTAÇÃO DO ESCRITÓRIO DA CONTRATADA NA UN-REPAR  </v>
          </cell>
          <cell r="E520">
            <v>0</v>
          </cell>
          <cell r="F520">
            <v>1</v>
          </cell>
          <cell r="H520">
            <v>0</v>
          </cell>
          <cell r="I520">
            <v>0</v>
          </cell>
          <cell r="O520">
            <v>10</v>
          </cell>
        </row>
        <row r="521">
          <cell r="B521" t="str">
            <v xml:space="preserve"> 1.2.2.2.1.2</v>
          </cell>
          <cell r="C521" t="str">
            <v xml:space="preserve">MANUTENÇÃO ESCRITÓRIO DA CONTRATADA NA UN-REPAR  </v>
          </cell>
          <cell r="E521">
            <v>0</v>
          </cell>
          <cell r="F521">
            <v>1</v>
          </cell>
          <cell r="H521">
            <v>0</v>
          </cell>
          <cell r="I521">
            <v>0</v>
          </cell>
          <cell r="O521">
            <v>90</v>
          </cell>
        </row>
        <row r="522">
          <cell r="H522">
            <v>0</v>
          </cell>
          <cell r="I522">
            <v>0</v>
          </cell>
        </row>
        <row r="523">
          <cell r="A523">
            <v>4</v>
          </cell>
          <cell r="B523" t="str">
            <v xml:space="preserve"> 1.2.2.3  </v>
          </cell>
          <cell r="C523" t="str">
            <v xml:space="preserve"> PROJETOS CIVIS E ELETRONICOS  </v>
          </cell>
          <cell r="H523">
            <v>0</v>
          </cell>
          <cell r="I523">
            <v>0</v>
          </cell>
          <cell r="J523" t="str">
            <v/>
          </cell>
          <cell r="K523" t="str">
            <v/>
          </cell>
          <cell r="L523" t="str">
            <v/>
          </cell>
          <cell r="M523">
            <v>82</v>
          </cell>
          <cell r="N523" t="str">
            <v/>
          </cell>
          <cell r="O523" t="str">
            <v/>
          </cell>
        </row>
        <row r="524">
          <cell r="A524">
            <v>5</v>
          </cell>
          <cell r="B524" t="str">
            <v xml:space="preserve"> 1.2.2.3.1  </v>
          </cell>
          <cell r="C524" t="str">
            <v xml:space="preserve"> CIVIL  </v>
          </cell>
          <cell r="H524">
            <v>0</v>
          </cell>
          <cell r="I524">
            <v>0</v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15</v>
          </cell>
          <cell r="O524" t="str">
            <v/>
          </cell>
        </row>
        <row r="525">
          <cell r="A525">
            <v>6</v>
          </cell>
          <cell r="B525" t="str">
            <v xml:space="preserve"> 1.2.2.3.1.1  </v>
          </cell>
          <cell r="C525" t="str">
            <v xml:space="preserve"> ESTRUTURA  </v>
          </cell>
          <cell r="H525">
            <v>0</v>
          </cell>
          <cell r="I525">
            <v>0</v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>
            <v>40</v>
          </cell>
        </row>
        <row r="526">
          <cell r="A526">
            <v>6</v>
          </cell>
          <cell r="B526" t="str">
            <v xml:space="preserve"> 1.2.2.3.1.2  </v>
          </cell>
          <cell r="C526" t="str">
            <v xml:space="preserve"> ARQUITETONICO  </v>
          </cell>
          <cell r="H526">
            <v>0</v>
          </cell>
          <cell r="I526">
            <v>0</v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>
            <v>30</v>
          </cell>
        </row>
        <row r="527">
          <cell r="A527">
            <v>6</v>
          </cell>
          <cell r="B527" t="str">
            <v xml:space="preserve"> 1.2.2.3.1.3  </v>
          </cell>
          <cell r="C527" t="str">
            <v xml:space="preserve"> UNDERGROUD  </v>
          </cell>
          <cell r="H527">
            <v>0</v>
          </cell>
          <cell r="I527">
            <v>0</v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>
            <v>30</v>
          </cell>
        </row>
        <row r="528">
          <cell r="A528">
            <v>5</v>
          </cell>
          <cell r="B528" t="str">
            <v xml:space="preserve"> 1.2.2.3.2  </v>
          </cell>
          <cell r="C528" t="str">
            <v xml:space="preserve"> ELETROMECÂNICOS  </v>
          </cell>
          <cell r="H528">
            <v>0</v>
          </cell>
          <cell r="I528">
            <v>0</v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78</v>
          </cell>
          <cell r="O528" t="str">
            <v/>
          </cell>
        </row>
        <row r="529">
          <cell r="A529">
            <v>6</v>
          </cell>
          <cell r="B529" t="str">
            <v xml:space="preserve"> 1.2.2.3.2.1  </v>
          </cell>
          <cell r="C529" t="str">
            <v xml:space="preserve"> PROCESSO  </v>
          </cell>
          <cell r="H529">
            <v>0</v>
          </cell>
          <cell r="I529">
            <v>0</v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>
            <v>25</v>
          </cell>
        </row>
        <row r="530">
          <cell r="A530">
            <v>6</v>
          </cell>
          <cell r="B530" t="str">
            <v xml:space="preserve"> 1.2.2.3.2.2  </v>
          </cell>
          <cell r="C530" t="str">
            <v xml:space="preserve"> EQUIPAMENTOS  </v>
          </cell>
          <cell r="H530">
            <v>0</v>
          </cell>
          <cell r="I530">
            <v>0</v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>
            <v>15</v>
          </cell>
        </row>
        <row r="531">
          <cell r="A531">
            <v>6</v>
          </cell>
          <cell r="B531" t="str">
            <v xml:space="preserve"> 1.2.2.3.2.3  </v>
          </cell>
          <cell r="C531" t="str">
            <v xml:space="preserve"> TUBULAÇÃO  </v>
          </cell>
          <cell r="H531">
            <v>0</v>
          </cell>
          <cell r="I531">
            <v>0</v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>
            <v>30</v>
          </cell>
        </row>
        <row r="532">
          <cell r="A532">
            <v>6</v>
          </cell>
          <cell r="B532" t="str">
            <v xml:space="preserve"> 1.2.2.3.2.4  </v>
          </cell>
          <cell r="C532" t="str">
            <v xml:space="preserve"> ELÉTRICA  </v>
          </cell>
          <cell r="H532">
            <v>0</v>
          </cell>
          <cell r="I532">
            <v>0</v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>
            <v>10</v>
          </cell>
        </row>
        <row r="533">
          <cell r="A533">
            <v>6</v>
          </cell>
          <cell r="B533" t="str">
            <v xml:space="preserve"> 1.2.2.3.2.5  </v>
          </cell>
          <cell r="C533" t="str">
            <v xml:space="preserve"> INSTRUMENTAÇÃO  </v>
          </cell>
          <cell r="H533">
            <v>0</v>
          </cell>
          <cell r="I533">
            <v>0</v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>
            <v>20</v>
          </cell>
        </row>
        <row r="534">
          <cell r="A534">
            <v>5</v>
          </cell>
          <cell r="B534" t="str">
            <v xml:space="preserve"> 1.2.2.3.3  </v>
          </cell>
          <cell r="C534" t="str">
            <v xml:space="preserve"> LIVRO DE PROJETO DE PRÉ DETALHAMENTO  </v>
          </cell>
          <cell r="H534">
            <v>0</v>
          </cell>
          <cell r="I534">
            <v>0</v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2</v>
          </cell>
          <cell r="O534" t="str">
            <v/>
          </cell>
        </row>
        <row r="535">
          <cell r="A535">
            <v>5</v>
          </cell>
          <cell r="B535" t="str">
            <v xml:space="preserve"> 1.2.2.3.4  </v>
          </cell>
          <cell r="C535" t="str">
            <v xml:space="preserve"> MAQUETE ELETRONICA  </v>
          </cell>
          <cell r="H535">
            <v>0</v>
          </cell>
          <cell r="I535">
            <v>0</v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5</v>
          </cell>
          <cell r="O535" t="str">
            <v/>
          </cell>
        </row>
        <row r="536">
          <cell r="C536" t="str">
            <v xml:space="preserve">SUB-TOTAL - UNIDADE 22311 GH ( Geração de Hidrogênio)  </v>
          </cell>
        </row>
        <row r="537">
          <cell r="H537">
            <v>0</v>
          </cell>
          <cell r="I537">
            <v>0</v>
          </cell>
        </row>
        <row r="538">
          <cell r="A538">
            <v>3</v>
          </cell>
          <cell r="B538" t="str">
            <v>1.2.3</v>
          </cell>
          <cell r="C538" t="str">
            <v xml:space="preserve">UNIDADE 32323 DEA ( COQUE )  </v>
          </cell>
          <cell r="H538">
            <v>0</v>
          </cell>
          <cell r="I538">
            <v>0</v>
          </cell>
          <cell r="J538" t="str">
            <v/>
          </cell>
          <cell r="K538" t="str">
            <v/>
          </cell>
          <cell r="L538">
            <v>18</v>
          </cell>
          <cell r="M538" t="str">
            <v/>
          </cell>
          <cell r="N538" t="str">
            <v/>
          </cell>
          <cell r="O538" t="str">
            <v/>
          </cell>
        </row>
        <row r="539">
          <cell r="A539">
            <v>4</v>
          </cell>
          <cell r="B539" t="str">
            <v xml:space="preserve"> 1.2.3.1  </v>
          </cell>
          <cell r="C539" t="str">
            <v xml:space="preserve"> MOBILIZAÇÃO  </v>
          </cell>
          <cell r="H539">
            <v>0</v>
          </cell>
          <cell r="I539">
            <v>0</v>
          </cell>
          <cell r="J539" t="str">
            <v/>
          </cell>
          <cell r="K539" t="str">
            <v/>
          </cell>
          <cell r="L539" t="str">
            <v/>
          </cell>
          <cell r="M539">
            <v>10</v>
          </cell>
          <cell r="N539" t="str">
            <v/>
          </cell>
          <cell r="O539" t="str">
            <v/>
          </cell>
        </row>
        <row r="540">
          <cell r="A540">
            <v>5</v>
          </cell>
          <cell r="B540" t="str">
            <v xml:space="preserve"> 1.2.3.1.1  </v>
          </cell>
          <cell r="C540" t="str">
            <v xml:space="preserve"> KICK OFF MEETING  </v>
          </cell>
          <cell r="E540">
            <v>0.5</v>
          </cell>
          <cell r="F540">
            <v>1</v>
          </cell>
          <cell r="H540">
            <v>0</v>
          </cell>
          <cell r="I540">
            <v>1</v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5</v>
          </cell>
          <cell r="O540" t="str">
            <v/>
          </cell>
        </row>
        <row r="541">
          <cell r="A541">
            <v>5</v>
          </cell>
          <cell r="B541" t="str">
            <v xml:space="preserve"> 1.2.3.1.2  </v>
          </cell>
          <cell r="C541" t="str">
            <v xml:space="preserve"> MOBILIZAÇÃO, PLANEJAMENTO. MANUTENÇÃO  </v>
          </cell>
          <cell r="H541">
            <v>0</v>
          </cell>
          <cell r="I541">
            <v>0</v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75</v>
          </cell>
          <cell r="O541" t="str">
            <v/>
          </cell>
        </row>
        <row r="542">
          <cell r="A542">
            <v>6</v>
          </cell>
          <cell r="B542" t="str">
            <v xml:space="preserve"> 1.2.3.1.2.1  </v>
          </cell>
          <cell r="C542" t="str">
            <v xml:space="preserve"> MOBILIZAÇÃO DAS EQUIPES  </v>
          </cell>
          <cell r="H542">
            <v>0</v>
          </cell>
          <cell r="I542">
            <v>0</v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>
            <v>10</v>
          </cell>
        </row>
        <row r="543">
          <cell r="B543" t="str">
            <v>1.2.3.1.2.1.1</v>
          </cell>
          <cell r="C543" t="str">
            <v xml:space="preserve"> MOBILIZAÇÃO DA EQUIPE NO ESCRITÓRIO SEDE DA CONTRATADA</v>
          </cell>
          <cell r="E543">
            <v>3.7500000000000006E-2</v>
          </cell>
          <cell r="F543">
            <v>1</v>
          </cell>
          <cell r="H543">
            <v>0</v>
          </cell>
          <cell r="I543">
            <v>0</v>
          </cell>
        </row>
        <row r="544">
          <cell r="B544" t="str">
            <v>1.2.3.1.2.1.2</v>
          </cell>
          <cell r="C544" t="str">
            <v xml:space="preserve"> MOBILIZAÇÃO DA EQUIPE MÍNIMA LOTADA NA UM-REPAR</v>
          </cell>
          <cell r="E544">
            <v>0.71250000000000013</v>
          </cell>
          <cell r="F544">
            <v>1</v>
          </cell>
          <cell r="H544">
            <v>0</v>
          </cell>
          <cell r="I544">
            <v>0</v>
          </cell>
        </row>
        <row r="545">
          <cell r="A545">
            <v>6</v>
          </cell>
          <cell r="B545" t="str">
            <v xml:space="preserve">1.2.3.1.2.2  </v>
          </cell>
          <cell r="C545" t="str">
            <v xml:space="preserve"> PLANEJAMENTO  </v>
          </cell>
          <cell r="H545">
            <v>0</v>
          </cell>
          <cell r="I545">
            <v>0</v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>
            <v>40</v>
          </cell>
        </row>
        <row r="546">
          <cell r="B546" t="str">
            <v>1.2.3.1.2.2.1</v>
          </cell>
          <cell r="C546" t="str">
            <v>ORGANIZAÇÃO, RESPONSABILIDADE, AUTORIDADE E RECURSOS</v>
          </cell>
          <cell r="H546">
            <v>0</v>
          </cell>
          <cell r="I546">
            <v>0</v>
          </cell>
        </row>
        <row r="547">
          <cell r="B547" t="str">
            <v>1.2.3.1.2.2.1.1</v>
          </cell>
          <cell r="C547" t="str">
            <v>ORGANOGRAMAS</v>
          </cell>
          <cell r="E547">
            <v>0.15000000000000002</v>
          </cell>
          <cell r="F547">
            <v>1</v>
          </cell>
          <cell r="H547">
            <v>1</v>
          </cell>
          <cell r="I547">
            <v>0</v>
          </cell>
        </row>
        <row r="548">
          <cell r="B548" t="str">
            <v>1.2.3.1.2.2.1.2</v>
          </cell>
          <cell r="C548" t="str">
            <v>CURRÍCULOS</v>
          </cell>
          <cell r="E548">
            <v>0.15000000000000002</v>
          </cell>
          <cell r="F548">
            <v>1</v>
          </cell>
          <cell r="H548">
            <v>1</v>
          </cell>
          <cell r="I548">
            <v>0</v>
          </cell>
        </row>
        <row r="549">
          <cell r="B549" t="str">
            <v>1.2.3.1.2.2.2</v>
          </cell>
          <cell r="C549" t="str">
            <v>RECURSOS</v>
          </cell>
          <cell r="H549">
            <v>0</v>
          </cell>
          <cell r="I549">
            <v>0</v>
          </cell>
        </row>
        <row r="550">
          <cell r="B550" t="str">
            <v>1.2.3.1.2.2.2.1</v>
          </cell>
          <cell r="C550" t="str">
            <v>HISTOGRAMA DE MÃO DE OBRA</v>
          </cell>
          <cell r="E550">
            <v>0.30000000000000004</v>
          </cell>
          <cell r="F550">
            <v>1</v>
          </cell>
          <cell r="H550">
            <v>0</v>
          </cell>
          <cell r="I550">
            <v>0</v>
          </cell>
        </row>
        <row r="551">
          <cell r="B551" t="str">
            <v>1.2.3.1.2.2.3</v>
          </cell>
          <cell r="C551" t="str">
            <v>PROCEDIMENTO DE PLANEJAMENTO DE PROJETO</v>
          </cell>
          <cell r="H551">
            <v>0</v>
          </cell>
          <cell r="I551">
            <v>0</v>
          </cell>
        </row>
        <row r="552">
          <cell r="B552" t="str">
            <v>1.2.3.1.2.2.3.1</v>
          </cell>
          <cell r="C552" t="str">
            <v>EAP DETALHADA</v>
          </cell>
          <cell r="E552">
            <v>0.27</v>
          </cell>
          <cell r="F552">
            <v>1</v>
          </cell>
          <cell r="H552">
            <v>0</v>
          </cell>
          <cell r="I552">
            <v>0</v>
          </cell>
        </row>
        <row r="553">
          <cell r="B553" t="str">
            <v>1.2.3.1.2.2.3.2</v>
          </cell>
          <cell r="C553" t="str">
            <v>LISTA DE DOCUMENTOS DA U-2316 - UHDS</v>
          </cell>
          <cell r="E553">
            <v>0.36</v>
          </cell>
          <cell r="F553">
            <v>1</v>
          </cell>
          <cell r="H553">
            <v>0</v>
          </cell>
          <cell r="I553">
            <v>0</v>
          </cell>
        </row>
        <row r="554">
          <cell r="B554" t="str">
            <v>1.2.3.1.2.2.3.3</v>
          </cell>
          <cell r="C554" t="str">
            <v>CRONOGRAMA DE EXECUÇÃO FÍSICA DETALHADO</v>
          </cell>
          <cell r="E554">
            <v>0.36</v>
          </cell>
          <cell r="F554">
            <v>1</v>
          </cell>
          <cell r="H554">
            <v>0</v>
          </cell>
          <cell r="I554">
            <v>0</v>
          </cell>
        </row>
        <row r="555">
          <cell r="B555" t="str">
            <v>1.2.3.1.2.2.3.4</v>
          </cell>
          <cell r="C555" t="str">
            <v>CURVA DE EXECUÇÃO FÍSICA</v>
          </cell>
          <cell r="E555">
            <v>0.18</v>
          </cell>
          <cell r="F555">
            <v>1</v>
          </cell>
          <cell r="H555">
            <v>0</v>
          </cell>
          <cell r="I555">
            <v>0</v>
          </cell>
        </row>
        <row r="556">
          <cell r="B556" t="str">
            <v>1.2.3.1.2.2.3.5</v>
          </cell>
          <cell r="C556" t="str">
            <v>CRONOGRAMA DE EXECUÇÃO FÍSICA-FINANCEIRO DETALHADO</v>
          </cell>
          <cell r="E556">
            <v>0.18</v>
          </cell>
          <cell r="F556">
            <v>1</v>
          </cell>
          <cell r="H556">
            <v>0</v>
          </cell>
          <cell r="I556">
            <v>0</v>
          </cell>
        </row>
        <row r="557">
          <cell r="B557" t="str">
            <v>1.2.3.1.2.2.3.6</v>
          </cell>
          <cell r="C557" t="str">
            <v>CURVA DE EXECUÇÃO FÍSICA-FINANCEIRA</v>
          </cell>
          <cell r="E557">
            <v>0.18</v>
          </cell>
          <cell r="F557">
            <v>1</v>
          </cell>
          <cell r="H557">
            <v>0</v>
          </cell>
          <cell r="I557">
            <v>0</v>
          </cell>
        </row>
        <row r="558">
          <cell r="B558" t="str">
            <v>1.2.3.1.2.2.3.7</v>
          </cell>
          <cell r="C558" t="str">
            <v>PROCEDIMENTO DE MEDIÇÃO DE SERVIÇOS</v>
          </cell>
          <cell r="E558">
            <v>0.27</v>
          </cell>
          <cell r="F558">
            <v>1</v>
          </cell>
          <cell r="H558">
            <v>1</v>
          </cell>
          <cell r="I558">
            <v>0</v>
          </cell>
        </row>
        <row r="559">
          <cell r="B559" t="str">
            <v>1.2.3.1.2.2.4</v>
          </cell>
          <cell r="C559" t="str">
            <v>PROCEDIMENTOS DE QSMS</v>
          </cell>
          <cell r="H559">
            <v>0</v>
          </cell>
          <cell r="I559">
            <v>0</v>
          </cell>
        </row>
        <row r="560">
          <cell r="B560" t="str">
            <v>1.2.3.1.2.2.4.1</v>
          </cell>
          <cell r="C560" t="str">
            <v>MANUAL DA QUALIDADE DE PROJETO DE PRÉ-DETALHAMENTO</v>
          </cell>
          <cell r="E560">
            <v>0.42000000000000015</v>
          </cell>
          <cell r="F560">
            <v>1</v>
          </cell>
          <cell r="H560">
            <v>1</v>
          </cell>
          <cell r="I560">
            <v>0</v>
          </cell>
        </row>
        <row r="561">
          <cell r="B561" t="str">
            <v>1.2.3.1.2.2.4.2</v>
          </cell>
          <cell r="C561" t="str">
            <v>PLANO DA QUALIDADE</v>
          </cell>
          <cell r="E561">
            <v>0.18000000000000005</v>
          </cell>
          <cell r="F561">
            <v>1</v>
          </cell>
          <cell r="H561">
            <v>1</v>
          </cell>
          <cell r="I561">
            <v>0</v>
          </cell>
        </row>
        <row r="562">
          <cell r="A562">
            <v>6</v>
          </cell>
          <cell r="B562" t="str">
            <v xml:space="preserve"> 1.2.3.1.2.3  </v>
          </cell>
          <cell r="C562" t="str">
            <v xml:space="preserve"> MANUTENÇÃO DAS EQUIPES  </v>
          </cell>
          <cell r="H562">
            <v>0</v>
          </cell>
          <cell r="I562">
            <v>0</v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>
            <v>50</v>
          </cell>
        </row>
        <row r="563">
          <cell r="B563" t="str">
            <v xml:space="preserve"> 1.2.3.1.2.3.1</v>
          </cell>
          <cell r="C563" t="str">
            <v>MANUTENÇÃO DA EQUIPE NO ESCRITÓRIO SEDE DA CONTRATADA</v>
          </cell>
          <cell r="E563">
            <v>0</v>
          </cell>
          <cell r="F563">
            <v>1</v>
          </cell>
          <cell r="H563">
            <v>0</v>
          </cell>
          <cell r="I563">
            <v>0</v>
          </cell>
        </row>
        <row r="564">
          <cell r="B564" t="str">
            <v xml:space="preserve"> 1.2.3.1.2.3.2</v>
          </cell>
          <cell r="C564" t="str">
            <v>MANUTENÇÃO DA EQUIPE MÍNIMA LOTADA NA UM-REPAR</v>
          </cell>
          <cell r="E564">
            <v>0</v>
          </cell>
          <cell r="F564">
            <v>1</v>
          </cell>
          <cell r="H564">
            <v>0</v>
          </cell>
          <cell r="I564">
            <v>0</v>
          </cell>
        </row>
        <row r="565">
          <cell r="A565">
            <v>5</v>
          </cell>
          <cell r="B565" t="str">
            <v xml:space="preserve"> 1.2.3.1.3  </v>
          </cell>
          <cell r="C565" t="str">
            <v xml:space="preserve"> DESMOBILIZAÇÃO  </v>
          </cell>
          <cell r="E565">
            <v>2</v>
          </cell>
          <cell r="F565">
            <v>1</v>
          </cell>
          <cell r="H565">
            <v>0</v>
          </cell>
          <cell r="I565">
            <v>0</v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20</v>
          </cell>
          <cell r="O565" t="str">
            <v/>
          </cell>
        </row>
        <row r="566">
          <cell r="A566">
            <v>4</v>
          </cell>
          <cell r="B566" t="str">
            <v xml:space="preserve"> 1.2.3.2  </v>
          </cell>
          <cell r="C566" t="str">
            <v xml:space="preserve"> INFRA-ESTRUTURA  </v>
          </cell>
          <cell r="H566">
            <v>0</v>
          </cell>
          <cell r="I566">
            <v>0</v>
          </cell>
          <cell r="J566" t="str">
            <v/>
          </cell>
          <cell r="K566" t="str">
            <v/>
          </cell>
          <cell r="L566" t="str">
            <v/>
          </cell>
          <cell r="M566">
            <v>8</v>
          </cell>
          <cell r="N566" t="str">
            <v/>
          </cell>
          <cell r="O566" t="str">
            <v/>
          </cell>
        </row>
        <row r="567">
          <cell r="A567">
            <v>5</v>
          </cell>
          <cell r="B567" t="str">
            <v xml:space="preserve"> 1.2.3.2.1  </v>
          </cell>
          <cell r="C567" t="str">
            <v xml:space="preserve"> ESCRITÓRIO DA CONTRATADA NA UN-REPAR  </v>
          </cell>
          <cell r="H567">
            <v>0</v>
          </cell>
          <cell r="I567">
            <v>0</v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100</v>
          </cell>
          <cell r="O567" t="str">
            <v/>
          </cell>
        </row>
        <row r="568">
          <cell r="B568" t="str">
            <v xml:space="preserve"> 1.2.3.2.1.1</v>
          </cell>
          <cell r="C568" t="str">
            <v xml:space="preserve">IMPLANTAÇÃO DO ESCRITÓRIO DA CONTRATADA NA UN-REPAR  </v>
          </cell>
          <cell r="E568">
            <v>0</v>
          </cell>
          <cell r="F568">
            <v>1</v>
          </cell>
          <cell r="H568">
            <v>0</v>
          </cell>
          <cell r="I568">
            <v>0</v>
          </cell>
          <cell r="O568">
            <v>10</v>
          </cell>
        </row>
        <row r="569">
          <cell r="B569" t="str">
            <v xml:space="preserve"> 1.2.3.2.1.2</v>
          </cell>
          <cell r="C569" t="str">
            <v xml:space="preserve">MANUTENÇÃO ESCRITÓRIO DA CONTRATADA NA UN-REPAR  </v>
          </cell>
          <cell r="E569">
            <v>0</v>
          </cell>
          <cell r="F569">
            <v>1</v>
          </cell>
          <cell r="H569">
            <v>0</v>
          </cell>
          <cell r="I569">
            <v>0</v>
          </cell>
          <cell r="O569">
            <v>90</v>
          </cell>
        </row>
        <row r="570">
          <cell r="H570">
            <v>0</v>
          </cell>
          <cell r="I570">
            <v>0</v>
          </cell>
        </row>
        <row r="571">
          <cell r="A571">
            <v>4</v>
          </cell>
          <cell r="B571" t="str">
            <v xml:space="preserve"> 1.2.3.3  </v>
          </cell>
          <cell r="C571" t="str">
            <v xml:space="preserve"> PROJETOS CIVIS E ELETRONICOS  </v>
          </cell>
          <cell r="H571">
            <v>0</v>
          </cell>
          <cell r="I571">
            <v>0</v>
          </cell>
          <cell r="J571" t="str">
            <v/>
          </cell>
          <cell r="K571" t="str">
            <v/>
          </cell>
          <cell r="L571" t="str">
            <v/>
          </cell>
          <cell r="M571">
            <v>82</v>
          </cell>
          <cell r="N571" t="str">
            <v/>
          </cell>
          <cell r="O571" t="str">
            <v/>
          </cell>
        </row>
        <row r="572">
          <cell r="A572">
            <v>5</v>
          </cell>
          <cell r="B572" t="str">
            <v xml:space="preserve"> 1.2.3.3.1  </v>
          </cell>
          <cell r="C572" t="str">
            <v xml:space="preserve"> CIVIL  </v>
          </cell>
          <cell r="H572">
            <v>0</v>
          </cell>
          <cell r="I572">
            <v>0</v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15</v>
          </cell>
          <cell r="O572" t="str">
            <v/>
          </cell>
        </row>
        <row r="573">
          <cell r="A573">
            <v>6</v>
          </cell>
          <cell r="B573" t="str">
            <v xml:space="preserve"> 1.2.3.3.1.1  </v>
          </cell>
          <cell r="C573" t="str">
            <v xml:space="preserve"> ESTRUTURA  </v>
          </cell>
          <cell r="H573">
            <v>0</v>
          </cell>
          <cell r="I573">
            <v>0</v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>
            <v>40</v>
          </cell>
        </row>
        <row r="574">
          <cell r="A574">
            <v>6</v>
          </cell>
          <cell r="B574" t="str">
            <v xml:space="preserve"> 1.2.3.3.1.2  </v>
          </cell>
          <cell r="C574" t="str">
            <v xml:space="preserve"> ARQUITETONICO  </v>
          </cell>
          <cell r="H574">
            <v>0</v>
          </cell>
          <cell r="I574">
            <v>0</v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>
            <v>30</v>
          </cell>
        </row>
        <row r="575">
          <cell r="A575">
            <v>6</v>
          </cell>
          <cell r="B575" t="str">
            <v xml:space="preserve"> 1.2.3.3.1.3  </v>
          </cell>
          <cell r="C575" t="str">
            <v xml:space="preserve"> UNDERGROUD  </v>
          </cell>
          <cell r="H575">
            <v>0</v>
          </cell>
          <cell r="I575">
            <v>0</v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>
            <v>30</v>
          </cell>
        </row>
        <row r="576">
          <cell r="A576">
            <v>5</v>
          </cell>
          <cell r="B576" t="str">
            <v xml:space="preserve"> 1.2.3.3.2  </v>
          </cell>
          <cell r="C576" t="str">
            <v xml:space="preserve"> ELETROMECÂNICOS  </v>
          </cell>
          <cell r="H576">
            <v>0</v>
          </cell>
          <cell r="I576">
            <v>0</v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78</v>
          </cell>
          <cell r="O576" t="str">
            <v/>
          </cell>
        </row>
        <row r="577">
          <cell r="A577">
            <v>6</v>
          </cell>
          <cell r="B577" t="str">
            <v xml:space="preserve"> 1.2.3.3.2.1  </v>
          </cell>
          <cell r="C577" t="str">
            <v xml:space="preserve"> PROCESSO  </v>
          </cell>
          <cell r="H577">
            <v>0</v>
          </cell>
          <cell r="I577">
            <v>0</v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>
            <v>25</v>
          </cell>
        </row>
        <row r="578">
          <cell r="A578">
            <v>6</v>
          </cell>
          <cell r="B578" t="str">
            <v xml:space="preserve"> 1.2.3.3.2.2  </v>
          </cell>
          <cell r="C578" t="str">
            <v xml:space="preserve"> EQUIPAMENTOS  </v>
          </cell>
          <cell r="H578">
            <v>0</v>
          </cell>
          <cell r="I578">
            <v>0</v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>
            <v>15</v>
          </cell>
        </row>
        <row r="579">
          <cell r="A579">
            <v>6</v>
          </cell>
          <cell r="B579" t="str">
            <v xml:space="preserve"> 1.2.3.3.2.3  </v>
          </cell>
          <cell r="C579" t="str">
            <v xml:space="preserve"> TUBULAÇÃO  </v>
          </cell>
          <cell r="H579">
            <v>0</v>
          </cell>
          <cell r="I579">
            <v>0</v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>
            <v>30</v>
          </cell>
        </row>
        <row r="580">
          <cell r="A580">
            <v>6</v>
          </cell>
          <cell r="B580" t="str">
            <v xml:space="preserve"> 1.2.3.3.2.4  </v>
          </cell>
          <cell r="C580" t="str">
            <v xml:space="preserve"> ELÉTRICA  </v>
          </cell>
          <cell r="H580">
            <v>0</v>
          </cell>
          <cell r="I580">
            <v>0</v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>
            <v>10</v>
          </cell>
        </row>
        <row r="581">
          <cell r="A581">
            <v>6</v>
          </cell>
          <cell r="B581" t="str">
            <v xml:space="preserve"> 1.2.3.3.2.5  </v>
          </cell>
          <cell r="C581" t="str">
            <v xml:space="preserve"> INSTRUMENTAÇÃO  </v>
          </cell>
          <cell r="H581">
            <v>0</v>
          </cell>
          <cell r="I581">
            <v>0</v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>
            <v>20</v>
          </cell>
        </row>
        <row r="582">
          <cell r="A582">
            <v>5</v>
          </cell>
          <cell r="B582" t="str">
            <v xml:space="preserve"> 1.2.3.3.3  </v>
          </cell>
          <cell r="C582" t="str">
            <v xml:space="preserve"> LIVRO DE PROJETO DE PRÉ DETALHAMENTO  </v>
          </cell>
          <cell r="H582">
            <v>0</v>
          </cell>
          <cell r="I582">
            <v>0</v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2</v>
          </cell>
          <cell r="O582" t="str">
            <v/>
          </cell>
        </row>
        <row r="583">
          <cell r="A583">
            <v>5</v>
          </cell>
          <cell r="B583" t="str">
            <v xml:space="preserve"> 1.2.3.3.4  </v>
          </cell>
          <cell r="C583" t="str">
            <v xml:space="preserve"> MAQUETE ELETRONICA  </v>
          </cell>
          <cell r="H583">
            <v>0</v>
          </cell>
          <cell r="I583">
            <v>0</v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5</v>
          </cell>
          <cell r="O583" t="str">
            <v/>
          </cell>
        </row>
        <row r="584">
          <cell r="C584" t="str">
            <v xml:space="preserve">SUB-TOTAL - UNIDADE 32323 DEA ( COQUE )  </v>
          </cell>
        </row>
        <row r="586">
          <cell r="A586">
            <v>3</v>
          </cell>
          <cell r="B586" t="str">
            <v>1.2.4</v>
          </cell>
          <cell r="C586" t="str">
            <v>OSBL INTERLIGAÇÃO ENTRE AS UNIDADES</v>
          </cell>
          <cell r="H586">
            <v>0</v>
          </cell>
          <cell r="I586">
            <v>0</v>
          </cell>
          <cell r="J586" t="str">
            <v/>
          </cell>
          <cell r="K586" t="str">
            <v/>
          </cell>
          <cell r="L586">
            <v>4</v>
          </cell>
          <cell r="M586" t="str">
            <v/>
          </cell>
          <cell r="N586" t="str">
            <v/>
          </cell>
          <cell r="O586" t="str">
            <v/>
          </cell>
        </row>
        <row r="587">
          <cell r="A587">
            <v>4</v>
          </cell>
          <cell r="B587" t="str">
            <v xml:space="preserve"> 1.2.4.1  </v>
          </cell>
          <cell r="C587" t="str">
            <v xml:space="preserve"> MOBILIZAÇÃO  </v>
          </cell>
          <cell r="H587">
            <v>0</v>
          </cell>
          <cell r="I587">
            <v>0</v>
          </cell>
          <cell r="J587" t="str">
            <v/>
          </cell>
          <cell r="K587" t="str">
            <v/>
          </cell>
          <cell r="L587" t="str">
            <v/>
          </cell>
          <cell r="M587">
            <v>10</v>
          </cell>
          <cell r="N587" t="str">
            <v/>
          </cell>
          <cell r="O587" t="str">
            <v/>
          </cell>
        </row>
        <row r="588">
          <cell r="A588">
            <v>5</v>
          </cell>
          <cell r="B588" t="str">
            <v xml:space="preserve"> 1.2.4.1.1  </v>
          </cell>
          <cell r="C588" t="str">
            <v xml:space="preserve"> KICK OFF MEETING  </v>
          </cell>
          <cell r="E588">
            <v>0.50000000000000011</v>
          </cell>
          <cell r="F588">
            <v>1</v>
          </cell>
          <cell r="H588">
            <v>0</v>
          </cell>
          <cell r="I588">
            <v>1</v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5</v>
          </cell>
          <cell r="O588" t="str">
            <v/>
          </cell>
        </row>
        <row r="589">
          <cell r="A589">
            <v>5</v>
          </cell>
          <cell r="B589" t="str">
            <v xml:space="preserve"> 1.2.4.1.2</v>
          </cell>
          <cell r="C589" t="str">
            <v xml:space="preserve"> MOBILIZAÇÃO, PLANEJAMENTO. MANUTENÇÃO  </v>
          </cell>
          <cell r="H589">
            <v>0</v>
          </cell>
          <cell r="I589">
            <v>0</v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75</v>
          </cell>
          <cell r="O589" t="str">
            <v/>
          </cell>
        </row>
        <row r="590">
          <cell r="A590">
            <v>6</v>
          </cell>
          <cell r="B590" t="str">
            <v xml:space="preserve"> 1.2.4.1.2.1  </v>
          </cell>
          <cell r="C590" t="str">
            <v xml:space="preserve"> MOBILIZAÇÃO DAS EQUIPES  </v>
          </cell>
          <cell r="H590">
            <v>0</v>
          </cell>
          <cell r="I590">
            <v>0</v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>
            <v>10</v>
          </cell>
        </row>
        <row r="591">
          <cell r="B591" t="str">
            <v>1.2.4.1.2.1.1</v>
          </cell>
          <cell r="C591" t="str">
            <v xml:space="preserve"> MOBILIZAÇÃO DA EQUIPE NO ESCRITÓRIO SEDE DA CONTRATADA</v>
          </cell>
          <cell r="E591">
            <v>3.7500000000000006E-2</v>
          </cell>
          <cell r="F591">
            <v>1</v>
          </cell>
          <cell r="H591">
            <v>0</v>
          </cell>
          <cell r="I591">
            <v>0</v>
          </cell>
        </row>
        <row r="592">
          <cell r="B592" t="str">
            <v>1.2.4.1.2.1.2</v>
          </cell>
          <cell r="C592" t="str">
            <v xml:space="preserve"> MOBILIZAÇÃO DA EQUIPE MÍNIMA LOTADA NA UM-REPAR</v>
          </cell>
          <cell r="E592">
            <v>0.71250000000000024</v>
          </cell>
          <cell r="F592">
            <v>1</v>
          </cell>
          <cell r="H592">
            <v>0</v>
          </cell>
          <cell r="I592">
            <v>0</v>
          </cell>
        </row>
        <row r="593">
          <cell r="A593">
            <v>6</v>
          </cell>
          <cell r="B593" t="str">
            <v xml:space="preserve">1.2.4.1.2.2  </v>
          </cell>
          <cell r="C593" t="str">
            <v xml:space="preserve"> PLANEJAMENTO  </v>
          </cell>
          <cell r="H593">
            <v>0</v>
          </cell>
          <cell r="I593">
            <v>0</v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>
            <v>40</v>
          </cell>
        </row>
        <row r="594">
          <cell r="B594" t="str">
            <v>1.2.4.1.2.2.1</v>
          </cell>
          <cell r="C594" t="str">
            <v>ORGANIZAÇÃO, RESPONSABILIDADE, AUTORIDADE E RECURSOS</v>
          </cell>
          <cell r="H594">
            <v>0</v>
          </cell>
          <cell r="I594">
            <v>0</v>
          </cell>
        </row>
        <row r="595">
          <cell r="B595" t="str">
            <v>1.2.4.1.2.2.1.1</v>
          </cell>
          <cell r="C595" t="str">
            <v>ORGANOGRAMAS</v>
          </cell>
          <cell r="E595">
            <v>0.15000000000000002</v>
          </cell>
          <cell r="F595">
            <v>1</v>
          </cell>
          <cell r="H595">
            <v>1</v>
          </cell>
          <cell r="I595">
            <v>0</v>
          </cell>
        </row>
        <row r="596">
          <cell r="B596" t="str">
            <v>1.2.4.1.2.2.1.2</v>
          </cell>
          <cell r="C596" t="str">
            <v>CURRÍCULOS</v>
          </cell>
          <cell r="E596">
            <v>0.15000000000000002</v>
          </cell>
          <cell r="F596">
            <v>1</v>
          </cell>
          <cell r="H596">
            <v>1</v>
          </cell>
          <cell r="I596">
            <v>0</v>
          </cell>
        </row>
        <row r="597">
          <cell r="B597" t="str">
            <v>1.2.4.1.2.2.2</v>
          </cell>
          <cell r="C597" t="str">
            <v>RECURSOS</v>
          </cell>
          <cell r="H597">
            <v>0</v>
          </cell>
          <cell r="I597">
            <v>0</v>
          </cell>
        </row>
        <row r="598">
          <cell r="B598" t="str">
            <v>1.2.4.1.2.2.2.1</v>
          </cell>
          <cell r="C598" t="str">
            <v>HISTOGRAMA DE MÃO DE OBRA</v>
          </cell>
          <cell r="E598">
            <v>0.30000000000000004</v>
          </cell>
          <cell r="F598">
            <v>1</v>
          </cell>
          <cell r="H598">
            <v>0</v>
          </cell>
          <cell r="I598">
            <v>0</v>
          </cell>
        </row>
        <row r="599">
          <cell r="B599" t="str">
            <v>1.2.4.1.2.2.3</v>
          </cell>
          <cell r="C599" t="str">
            <v>PROCEDIMENTO DE PLANEJAMENTO DE PROJETO</v>
          </cell>
          <cell r="H599">
            <v>0</v>
          </cell>
          <cell r="I599">
            <v>0</v>
          </cell>
        </row>
        <row r="600">
          <cell r="B600" t="str">
            <v>1.2.4.1.2.2.3.1</v>
          </cell>
          <cell r="C600" t="str">
            <v>EAP DETALHADA</v>
          </cell>
          <cell r="E600">
            <v>0.27000000000000007</v>
          </cell>
          <cell r="F600">
            <v>1</v>
          </cell>
          <cell r="H600">
            <v>0</v>
          </cell>
          <cell r="I600">
            <v>0</v>
          </cell>
        </row>
        <row r="601">
          <cell r="B601" t="str">
            <v>1.2.4.1.2.2.3.2</v>
          </cell>
          <cell r="C601" t="str">
            <v>LISTA DE DOCUMENTOS DA U-2316 - UHDS</v>
          </cell>
          <cell r="E601">
            <v>0.36000000000000004</v>
          </cell>
          <cell r="F601">
            <v>1</v>
          </cell>
          <cell r="H601">
            <v>0</v>
          </cell>
          <cell r="I601">
            <v>0</v>
          </cell>
        </row>
        <row r="602">
          <cell r="B602" t="str">
            <v>1.2.4.1.2.2.3.3</v>
          </cell>
          <cell r="C602" t="str">
            <v>CRONOGRAMA DE EXECUÇÃO FÍSICA DETALHADO</v>
          </cell>
          <cell r="E602">
            <v>0.36000000000000004</v>
          </cell>
          <cell r="F602">
            <v>1</v>
          </cell>
          <cell r="H602">
            <v>0</v>
          </cell>
          <cell r="I602">
            <v>0</v>
          </cell>
        </row>
        <row r="603">
          <cell r="B603" t="str">
            <v>1.2.4.1.2.2.3.4</v>
          </cell>
          <cell r="C603" t="str">
            <v>CURVA DE EXECUÇÃO FÍSICA</v>
          </cell>
          <cell r="E603">
            <v>0.18000000000000002</v>
          </cell>
          <cell r="F603">
            <v>1</v>
          </cell>
          <cell r="H603">
            <v>0</v>
          </cell>
          <cell r="I603">
            <v>0</v>
          </cell>
        </row>
        <row r="604">
          <cell r="B604" t="str">
            <v>1.2.4.1.2.2.3.5</v>
          </cell>
          <cell r="C604" t="str">
            <v>CRONOGRAMA DE EXECUÇÃO FÍSICA-FINANCEIRO DETALHADO</v>
          </cell>
          <cell r="E604">
            <v>0.18000000000000002</v>
          </cell>
          <cell r="F604">
            <v>1</v>
          </cell>
          <cell r="H604">
            <v>0</v>
          </cell>
          <cell r="I604">
            <v>0</v>
          </cell>
        </row>
        <row r="605">
          <cell r="B605" t="str">
            <v>1.2.4.1.2.2.3.6</v>
          </cell>
          <cell r="C605" t="str">
            <v>CURVA DE EXECUÇÃO FÍSICA-FINANCEIRA</v>
          </cell>
          <cell r="E605">
            <v>0.18000000000000002</v>
          </cell>
          <cell r="F605">
            <v>1</v>
          </cell>
          <cell r="H605">
            <v>0</v>
          </cell>
          <cell r="I605">
            <v>0</v>
          </cell>
        </row>
        <row r="606">
          <cell r="B606" t="str">
            <v>1.2.4.1.2.2.3.7</v>
          </cell>
          <cell r="C606" t="str">
            <v>PROCEDIMENTO DE MEDIÇÃO DE SERVIÇOS</v>
          </cell>
          <cell r="E606">
            <v>0.27000000000000007</v>
          </cell>
          <cell r="F606">
            <v>1</v>
          </cell>
          <cell r="H606">
            <v>1</v>
          </cell>
          <cell r="I606">
            <v>0</v>
          </cell>
        </row>
        <row r="607">
          <cell r="B607" t="str">
            <v>1.2.4.1.2.2.4</v>
          </cell>
          <cell r="C607" t="str">
            <v>PROCEDIMENTOS DE QSMS</v>
          </cell>
          <cell r="H607">
            <v>0</v>
          </cell>
          <cell r="I607">
            <v>0</v>
          </cell>
        </row>
        <row r="608">
          <cell r="B608" t="str">
            <v>1.2.4.1.2.2.4.1</v>
          </cell>
          <cell r="C608" t="str">
            <v>MANUAL DA QUALIDADE DE PROJETO DE PRÉ-DETALHAMENTO</v>
          </cell>
          <cell r="E608">
            <v>0.42000000000000004</v>
          </cell>
          <cell r="F608">
            <v>1</v>
          </cell>
          <cell r="H608">
            <v>1</v>
          </cell>
          <cell r="I608">
            <v>0</v>
          </cell>
        </row>
        <row r="609">
          <cell r="B609" t="str">
            <v>1.2.4.1.2.2.4.2</v>
          </cell>
          <cell r="C609" t="str">
            <v>PLANO DA QUALIDADE</v>
          </cell>
          <cell r="E609">
            <v>0.18000000000000002</v>
          </cell>
          <cell r="F609">
            <v>1</v>
          </cell>
          <cell r="H609">
            <v>1</v>
          </cell>
          <cell r="I609">
            <v>0</v>
          </cell>
        </row>
        <row r="610">
          <cell r="A610">
            <v>6</v>
          </cell>
          <cell r="B610" t="str">
            <v xml:space="preserve"> 1.2.4.1.2.3</v>
          </cell>
          <cell r="C610" t="str">
            <v xml:space="preserve"> MANUTENÇÃO DAS EQUIPES  </v>
          </cell>
          <cell r="H610">
            <v>0</v>
          </cell>
          <cell r="I610">
            <v>0</v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>
            <v>50</v>
          </cell>
        </row>
        <row r="611">
          <cell r="B611" t="str">
            <v xml:space="preserve"> 1.2.4.1.2.3.1</v>
          </cell>
          <cell r="C611" t="str">
            <v>MANUTENÇÃO DA EQUIPE NO ESCRITÓRIO SEDE DA CONTRATADA</v>
          </cell>
          <cell r="E611">
            <v>0</v>
          </cell>
          <cell r="F611">
            <v>1</v>
          </cell>
          <cell r="H611">
            <v>0</v>
          </cell>
          <cell r="I611">
            <v>0</v>
          </cell>
        </row>
        <row r="612">
          <cell r="B612" t="str">
            <v xml:space="preserve"> 1.2.4.1.2.3.2</v>
          </cell>
          <cell r="C612" t="str">
            <v>MANUTENÇÃO DA EQUIPE MÍNIMA LOTADA NA UM-REPAR</v>
          </cell>
          <cell r="E612">
            <v>0</v>
          </cell>
          <cell r="F612">
            <v>1</v>
          </cell>
          <cell r="H612">
            <v>0</v>
          </cell>
          <cell r="I612">
            <v>0</v>
          </cell>
        </row>
        <row r="613">
          <cell r="A613">
            <v>5</v>
          </cell>
          <cell r="B613" t="str">
            <v xml:space="preserve"> 1.2.4.1.3  </v>
          </cell>
          <cell r="C613" t="str">
            <v xml:space="preserve"> DESMOBILIZAÇÃO  </v>
          </cell>
          <cell r="E613">
            <v>2.0000000000000004</v>
          </cell>
          <cell r="F613">
            <v>1</v>
          </cell>
          <cell r="H613">
            <v>0</v>
          </cell>
          <cell r="I613">
            <v>0</v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20</v>
          </cell>
          <cell r="O613" t="str">
            <v/>
          </cell>
        </row>
        <row r="614">
          <cell r="A614">
            <v>4</v>
          </cell>
          <cell r="B614" t="str">
            <v xml:space="preserve"> 1.2.4.2  </v>
          </cell>
          <cell r="C614" t="str">
            <v xml:space="preserve"> INFRA-ESTRUTURA  </v>
          </cell>
          <cell r="H614">
            <v>0</v>
          </cell>
          <cell r="I614">
            <v>0</v>
          </cell>
          <cell r="J614" t="str">
            <v/>
          </cell>
          <cell r="K614" t="str">
            <v/>
          </cell>
          <cell r="L614" t="str">
            <v/>
          </cell>
          <cell r="M614">
            <v>8</v>
          </cell>
          <cell r="N614" t="str">
            <v/>
          </cell>
          <cell r="O614" t="str">
            <v/>
          </cell>
        </row>
        <row r="615">
          <cell r="A615">
            <v>5</v>
          </cell>
          <cell r="B615" t="str">
            <v xml:space="preserve"> 1.2.4.2.1  </v>
          </cell>
          <cell r="C615" t="str">
            <v xml:space="preserve"> ESCRITÓRIO DA CONTRATADA NA UN-REPAR  </v>
          </cell>
          <cell r="H615">
            <v>0</v>
          </cell>
          <cell r="I615">
            <v>0</v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100</v>
          </cell>
          <cell r="O615" t="str">
            <v/>
          </cell>
        </row>
        <row r="616">
          <cell r="B616" t="str">
            <v xml:space="preserve"> 1.2.4.2.1.1</v>
          </cell>
          <cell r="C616" t="str">
            <v xml:space="preserve">IMPLANTAÇÃO DO ESCRITÓRIO DA CONTRATADA NA UN-REPAR  </v>
          </cell>
          <cell r="E616">
            <v>0</v>
          </cell>
          <cell r="F616">
            <v>1</v>
          </cell>
          <cell r="H616">
            <v>0</v>
          </cell>
          <cell r="I616">
            <v>0</v>
          </cell>
          <cell r="O616">
            <v>10</v>
          </cell>
        </row>
        <row r="617">
          <cell r="B617" t="str">
            <v xml:space="preserve"> 1.2.4.2.1.2</v>
          </cell>
          <cell r="C617" t="str">
            <v xml:space="preserve">MANUTENÇÃO ESCRITÓRIO DA CONTRATADA NA UN-REPAR  </v>
          </cell>
          <cell r="E617">
            <v>0</v>
          </cell>
          <cell r="F617">
            <v>1</v>
          </cell>
          <cell r="H617">
            <v>0</v>
          </cell>
          <cell r="I617">
            <v>0</v>
          </cell>
          <cell r="O617">
            <v>90</v>
          </cell>
        </row>
        <row r="618">
          <cell r="A618">
            <v>4</v>
          </cell>
          <cell r="B618" t="str">
            <v xml:space="preserve"> 1.2.4.3  </v>
          </cell>
          <cell r="C618" t="str">
            <v xml:space="preserve"> PROJETOS CIVIS E ELETRONICOS  </v>
          </cell>
          <cell r="H618">
            <v>0</v>
          </cell>
          <cell r="I618">
            <v>0</v>
          </cell>
          <cell r="J618" t="str">
            <v/>
          </cell>
          <cell r="K618" t="str">
            <v/>
          </cell>
          <cell r="L618" t="str">
            <v/>
          </cell>
          <cell r="M618">
            <v>82</v>
          </cell>
          <cell r="N618" t="str">
            <v/>
          </cell>
          <cell r="O618" t="str">
            <v/>
          </cell>
        </row>
        <row r="619">
          <cell r="A619">
            <v>5</v>
          </cell>
          <cell r="B619" t="str">
            <v xml:space="preserve"> 1.2.4.3.1  </v>
          </cell>
          <cell r="C619" t="str">
            <v xml:space="preserve"> CIVIL  </v>
          </cell>
          <cell r="H619">
            <v>0</v>
          </cell>
          <cell r="I619">
            <v>0</v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15</v>
          </cell>
          <cell r="O619" t="str">
            <v/>
          </cell>
        </row>
        <row r="620">
          <cell r="A620">
            <v>6</v>
          </cell>
          <cell r="B620" t="str">
            <v xml:space="preserve"> 1.2.4.3.1.1  </v>
          </cell>
          <cell r="C620" t="str">
            <v xml:space="preserve"> ESTRUTURA  </v>
          </cell>
          <cell r="H620">
            <v>0</v>
          </cell>
          <cell r="I620">
            <v>0</v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>
            <v>40</v>
          </cell>
        </row>
        <row r="621">
          <cell r="A621">
            <v>6</v>
          </cell>
          <cell r="B621" t="str">
            <v xml:space="preserve"> 1.2.4.3.1.2</v>
          </cell>
          <cell r="C621" t="str">
            <v xml:space="preserve"> ARQUITETONICO  </v>
          </cell>
          <cell r="H621">
            <v>0</v>
          </cell>
          <cell r="I621">
            <v>0</v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>
            <v>30</v>
          </cell>
        </row>
        <row r="622">
          <cell r="A622">
            <v>6</v>
          </cell>
          <cell r="B622" t="str">
            <v xml:space="preserve"> 1.2.4.3.1.3</v>
          </cell>
          <cell r="C622" t="str">
            <v xml:space="preserve"> UNDERGROUD  </v>
          </cell>
          <cell r="H622">
            <v>0</v>
          </cell>
          <cell r="I622">
            <v>0</v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>
            <v>30</v>
          </cell>
        </row>
        <row r="623">
          <cell r="A623">
            <v>5</v>
          </cell>
          <cell r="B623" t="str">
            <v xml:space="preserve"> 1.2.4.3.2  </v>
          </cell>
          <cell r="C623" t="str">
            <v xml:space="preserve"> ELETROMECÂNICOS  </v>
          </cell>
          <cell r="H623">
            <v>0</v>
          </cell>
          <cell r="I623">
            <v>0</v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78</v>
          </cell>
          <cell r="O623" t="str">
            <v/>
          </cell>
        </row>
        <row r="624">
          <cell r="A624">
            <v>6</v>
          </cell>
          <cell r="B624" t="str">
            <v xml:space="preserve"> 1.2.4.3.2.1  </v>
          </cell>
          <cell r="C624" t="str">
            <v xml:space="preserve"> PROCESSO  </v>
          </cell>
          <cell r="H624">
            <v>0</v>
          </cell>
          <cell r="I624">
            <v>0</v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>
            <v>25</v>
          </cell>
        </row>
        <row r="625">
          <cell r="A625">
            <v>6</v>
          </cell>
          <cell r="B625" t="str">
            <v xml:space="preserve"> 1.2.4.3.2.2</v>
          </cell>
          <cell r="C625" t="str">
            <v xml:space="preserve"> EQUIPAMENTOS  </v>
          </cell>
          <cell r="H625">
            <v>0</v>
          </cell>
          <cell r="I625">
            <v>0</v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>
            <v>15</v>
          </cell>
        </row>
        <row r="626">
          <cell r="A626">
            <v>6</v>
          </cell>
          <cell r="B626" t="str">
            <v xml:space="preserve"> 1.2.4.3.2.3</v>
          </cell>
          <cell r="C626" t="str">
            <v xml:space="preserve"> TUBULAÇÃO  </v>
          </cell>
          <cell r="H626">
            <v>0</v>
          </cell>
          <cell r="I626">
            <v>0</v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>
            <v>30</v>
          </cell>
        </row>
        <row r="627">
          <cell r="A627">
            <v>6</v>
          </cell>
          <cell r="B627" t="str">
            <v xml:space="preserve"> 1.2.4.3.2.4</v>
          </cell>
          <cell r="C627" t="str">
            <v xml:space="preserve"> ELÉTRICA  </v>
          </cell>
          <cell r="H627">
            <v>0</v>
          </cell>
          <cell r="I627">
            <v>0</v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>
            <v>10</v>
          </cell>
        </row>
        <row r="628">
          <cell r="A628">
            <v>6</v>
          </cell>
          <cell r="B628" t="str">
            <v xml:space="preserve"> 1.2.4.3.2.5</v>
          </cell>
          <cell r="C628" t="str">
            <v xml:space="preserve"> INSTRUMENTAÇÃO  </v>
          </cell>
          <cell r="H628">
            <v>0</v>
          </cell>
          <cell r="I628">
            <v>0</v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>
            <v>20</v>
          </cell>
        </row>
        <row r="629">
          <cell r="A629">
            <v>5</v>
          </cell>
          <cell r="B629" t="str">
            <v xml:space="preserve"> 1.2.4.3.3  </v>
          </cell>
          <cell r="C629" t="str">
            <v xml:space="preserve"> LIVRO DE PROJETO DE PRÉ DETALHAMENTO  </v>
          </cell>
          <cell r="H629">
            <v>0</v>
          </cell>
          <cell r="I629">
            <v>0</v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2</v>
          </cell>
          <cell r="O629" t="str">
            <v/>
          </cell>
        </row>
        <row r="630">
          <cell r="A630">
            <v>5</v>
          </cell>
          <cell r="B630" t="str">
            <v xml:space="preserve"> 1.2.4.3.4  </v>
          </cell>
          <cell r="C630" t="str">
            <v xml:space="preserve"> MAQUETE ELETRONICA  </v>
          </cell>
          <cell r="H630">
            <v>0</v>
          </cell>
          <cell r="I630">
            <v>0</v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5</v>
          </cell>
          <cell r="O630" t="str">
            <v/>
          </cell>
        </row>
        <row r="631">
          <cell r="C631" t="str">
            <v>SUB-TOTAL - OSBL INTERLIGAÇÃO ENTRE AS UNIDADES</v>
          </cell>
        </row>
        <row r="633">
          <cell r="C633" t="str">
            <v>TOTAL CARTEIRA DE COQUE</v>
          </cell>
        </row>
        <row r="635">
          <cell r="A635">
            <v>2</v>
          </cell>
          <cell r="B635" t="str">
            <v>1.3</v>
          </cell>
          <cell r="C635" t="str">
            <v xml:space="preserve"> CARTEIRA DE PROPENO</v>
          </cell>
          <cell r="J635" t="str">
            <v/>
          </cell>
          <cell r="K635">
            <v>15</v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</row>
        <row r="636">
          <cell r="A636">
            <v>3</v>
          </cell>
          <cell r="B636" t="str">
            <v>1.3.1</v>
          </cell>
          <cell r="C636" t="str">
            <v xml:space="preserve">UNIDADE 2313 HDT DE INSTÁVEIS  </v>
          </cell>
          <cell r="H636">
            <v>0</v>
          </cell>
          <cell r="I636">
            <v>0</v>
          </cell>
          <cell r="J636" t="str">
            <v/>
          </cell>
          <cell r="K636" t="str">
            <v/>
          </cell>
          <cell r="L636">
            <v>55</v>
          </cell>
          <cell r="M636" t="str">
            <v/>
          </cell>
          <cell r="N636" t="str">
            <v/>
          </cell>
          <cell r="O636" t="str">
            <v/>
          </cell>
        </row>
        <row r="637">
          <cell r="A637">
            <v>4</v>
          </cell>
          <cell r="B637" t="str">
            <v xml:space="preserve"> 1.3.1.1  </v>
          </cell>
          <cell r="C637" t="str">
            <v xml:space="preserve"> MOBILIZAÇÃO  </v>
          </cell>
          <cell r="H637">
            <v>0</v>
          </cell>
          <cell r="I637">
            <v>0</v>
          </cell>
          <cell r="J637" t="str">
            <v/>
          </cell>
          <cell r="K637" t="str">
            <v/>
          </cell>
          <cell r="L637" t="str">
            <v/>
          </cell>
          <cell r="M637">
            <v>10</v>
          </cell>
          <cell r="N637" t="str">
            <v/>
          </cell>
          <cell r="O637" t="str">
            <v/>
          </cell>
        </row>
        <row r="638">
          <cell r="A638">
            <v>5</v>
          </cell>
          <cell r="B638" t="str">
            <v xml:space="preserve"> 1.3.1.1.1  </v>
          </cell>
          <cell r="C638" t="str">
            <v xml:space="preserve"> KICK OFF MEETING  </v>
          </cell>
          <cell r="E638">
            <v>0.50000000000000011</v>
          </cell>
          <cell r="F638">
            <v>1</v>
          </cell>
          <cell r="H638">
            <v>0</v>
          </cell>
          <cell r="I638">
            <v>1</v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5</v>
          </cell>
          <cell r="O638" t="str">
            <v/>
          </cell>
        </row>
        <row r="639">
          <cell r="A639">
            <v>5</v>
          </cell>
          <cell r="B639" t="str">
            <v xml:space="preserve"> 1.3.1.1.2  </v>
          </cell>
          <cell r="C639" t="str">
            <v xml:space="preserve"> MOBILIZAÇÃO, PLANEJAMENTO. MANUTENÇÃO  </v>
          </cell>
          <cell r="H639">
            <v>0</v>
          </cell>
          <cell r="I639">
            <v>0</v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75</v>
          </cell>
          <cell r="O639" t="str">
            <v/>
          </cell>
        </row>
        <row r="640">
          <cell r="A640">
            <v>6</v>
          </cell>
          <cell r="B640" t="str">
            <v xml:space="preserve"> 1.3.1.1.2.1  </v>
          </cell>
          <cell r="C640" t="str">
            <v xml:space="preserve"> MOBILIZAÇÃO DAS EQUIPES  </v>
          </cell>
          <cell r="H640">
            <v>0</v>
          </cell>
          <cell r="I640">
            <v>0</v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>
            <v>10</v>
          </cell>
        </row>
        <row r="641">
          <cell r="B641" t="str">
            <v>1.3.1.1.2.1.1</v>
          </cell>
          <cell r="C641" t="str">
            <v xml:space="preserve"> MOBILIZAÇÃO DA EQUIPE NO ESCRITÓRIO SEDE DA CONTRATADA</v>
          </cell>
          <cell r="E641">
            <v>3.7499999999999999E-2</v>
          </cell>
          <cell r="F641">
            <v>1</v>
          </cell>
          <cell r="H641">
            <v>0</v>
          </cell>
          <cell r="I641">
            <v>0</v>
          </cell>
        </row>
        <row r="642">
          <cell r="B642" t="str">
            <v>1.3.1.1.2.1.2</v>
          </cell>
          <cell r="C642" t="str">
            <v xml:space="preserve"> MOBILIZAÇÃO DA EQUIPE MÍNIMA LOTADA NA UM-REPAR</v>
          </cell>
          <cell r="E642">
            <v>0.71250000000000013</v>
          </cell>
          <cell r="F642">
            <v>1</v>
          </cell>
          <cell r="H642">
            <v>0</v>
          </cell>
          <cell r="I642">
            <v>0</v>
          </cell>
        </row>
        <row r="643">
          <cell r="A643">
            <v>6</v>
          </cell>
          <cell r="B643" t="str">
            <v xml:space="preserve">1.3.1.1.2.2  </v>
          </cell>
          <cell r="C643" t="str">
            <v xml:space="preserve"> PLANEJAMENTO  </v>
          </cell>
          <cell r="H643">
            <v>0</v>
          </cell>
          <cell r="I643">
            <v>0</v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>
            <v>40</v>
          </cell>
        </row>
        <row r="644">
          <cell r="B644" t="str">
            <v>1.3.1.1.2.2.1</v>
          </cell>
          <cell r="C644" t="str">
            <v>ORGANIZAÇÃO, RESPONSABILIDADE, AUTORIDADE E RECURSOS</v>
          </cell>
          <cell r="H644">
            <v>0</v>
          </cell>
          <cell r="I644">
            <v>0</v>
          </cell>
        </row>
        <row r="645">
          <cell r="B645" t="str">
            <v>1.3.1.1.2.2.1.1</v>
          </cell>
          <cell r="C645" t="str">
            <v>ORGANOGRAMAS</v>
          </cell>
          <cell r="E645">
            <v>0.15</v>
          </cell>
          <cell r="F645">
            <v>1</v>
          </cell>
          <cell r="H645">
            <v>1</v>
          </cell>
          <cell r="I645">
            <v>0</v>
          </cell>
        </row>
        <row r="646">
          <cell r="B646" t="str">
            <v>1.3.1.1.2.2.1.2</v>
          </cell>
          <cell r="C646" t="str">
            <v>CURRÍCULOS</v>
          </cell>
          <cell r="E646">
            <v>0.15</v>
          </cell>
          <cell r="F646">
            <v>1</v>
          </cell>
          <cell r="H646">
            <v>1</v>
          </cell>
          <cell r="I646">
            <v>0</v>
          </cell>
        </row>
        <row r="647">
          <cell r="B647" t="str">
            <v>1.3.1.1.2.2.2</v>
          </cell>
          <cell r="C647" t="str">
            <v>RECURSOS</v>
          </cell>
          <cell r="H647">
            <v>0</v>
          </cell>
          <cell r="I647">
            <v>0</v>
          </cell>
        </row>
        <row r="648">
          <cell r="B648" t="str">
            <v>1.3.1.1.2.2.2.1</v>
          </cell>
          <cell r="C648" t="str">
            <v>HISTOGRAMA DE MÃO DE OBRA</v>
          </cell>
          <cell r="E648">
            <v>0.3</v>
          </cell>
          <cell r="F648">
            <v>1</v>
          </cell>
          <cell r="H648">
            <v>0</v>
          </cell>
          <cell r="I648">
            <v>0</v>
          </cell>
        </row>
        <row r="649">
          <cell r="B649" t="str">
            <v>1.3.1.1.2.2.3</v>
          </cell>
          <cell r="C649" t="str">
            <v>PROCEDIMENTO DE PLANEJAMENTO DE PROJETO</v>
          </cell>
          <cell r="H649">
            <v>0</v>
          </cell>
          <cell r="I649">
            <v>0</v>
          </cell>
        </row>
        <row r="650">
          <cell r="B650" t="str">
            <v>1.3.1.1.2.2.3.1</v>
          </cell>
          <cell r="C650" t="str">
            <v>EAP DETALHADA</v>
          </cell>
          <cell r="E650">
            <v>0.26999999999999996</v>
          </cell>
          <cell r="F650">
            <v>1</v>
          </cell>
          <cell r="H650">
            <v>0</v>
          </cell>
          <cell r="I650">
            <v>0</v>
          </cell>
        </row>
        <row r="651">
          <cell r="B651" t="str">
            <v>1.3.1.1.2.2.3.2</v>
          </cell>
          <cell r="C651" t="str">
            <v>LISTA DE DOCUMENTOS DA U-2316 - UHDS</v>
          </cell>
          <cell r="E651">
            <v>0.36</v>
          </cell>
          <cell r="F651">
            <v>1</v>
          </cell>
          <cell r="H651">
            <v>0</v>
          </cell>
          <cell r="I651">
            <v>0</v>
          </cell>
        </row>
        <row r="652">
          <cell r="B652" t="str">
            <v>1.3.1.1.2.2.3.3</v>
          </cell>
          <cell r="C652" t="str">
            <v>CRONOGRAMA DE EXECUÇÃO FÍSICA DETALHADO</v>
          </cell>
          <cell r="E652">
            <v>0.36</v>
          </cell>
          <cell r="F652">
            <v>1</v>
          </cell>
          <cell r="H652">
            <v>0</v>
          </cell>
          <cell r="I652">
            <v>0</v>
          </cell>
        </row>
        <row r="653">
          <cell r="B653" t="str">
            <v>1.3.1.1.2.2.3.4</v>
          </cell>
          <cell r="C653" t="str">
            <v>CURVA DE EXECUÇÃO FÍSICA</v>
          </cell>
          <cell r="E653">
            <v>0.18</v>
          </cell>
          <cell r="F653">
            <v>1</v>
          </cell>
          <cell r="H653">
            <v>0</v>
          </cell>
          <cell r="I653">
            <v>0</v>
          </cell>
        </row>
        <row r="654">
          <cell r="B654" t="str">
            <v>1.3.1.1.2.2.3.5</v>
          </cell>
          <cell r="C654" t="str">
            <v>CRONOGRAMA DE EXECUÇÃO FÍSICA-FINANCEIRO DETALHADO</v>
          </cell>
          <cell r="E654">
            <v>0.18</v>
          </cell>
          <cell r="F654">
            <v>1</v>
          </cell>
          <cell r="H654">
            <v>0</v>
          </cell>
          <cell r="I654">
            <v>0</v>
          </cell>
        </row>
        <row r="655">
          <cell r="B655" t="str">
            <v>1.3.1.1.2.2.3.6</v>
          </cell>
          <cell r="C655" t="str">
            <v>CURVA DE EXECUÇÃO FÍSICA-FINANCEIRA</v>
          </cell>
          <cell r="E655">
            <v>0.18</v>
          </cell>
          <cell r="F655">
            <v>1</v>
          </cell>
          <cell r="H655">
            <v>0</v>
          </cell>
          <cell r="I655">
            <v>0</v>
          </cell>
        </row>
        <row r="656">
          <cell r="B656" t="str">
            <v>1.3.1.1.2.2.3.7</v>
          </cell>
          <cell r="C656" t="str">
            <v>PROCEDIMENTO DE MEDIÇÃO DE SERVIÇOS</v>
          </cell>
          <cell r="E656">
            <v>0.26999999999999996</v>
          </cell>
          <cell r="F656">
            <v>1</v>
          </cell>
          <cell r="H656">
            <v>1</v>
          </cell>
          <cell r="I656">
            <v>0</v>
          </cell>
        </row>
        <row r="657">
          <cell r="B657" t="str">
            <v>1.3.1.1.2.2.4</v>
          </cell>
          <cell r="C657" t="str">
            <v>PROCEDIMENTOS DE QSMS</v>
          </cell>
          <cell r="H657">
            <v>0</v>
          </cell>
          <cell r="I657">
            <v>0</v>
          </cell>
        </row>
        <row r="658">
          <cell r="B658" t="str">
            <v>1.3.1.1.2.2.4.1</v>
          </cell>
          <cell r="C658" t="str">
            <v>MANUAL DA QUALIDADE DE PROJETO DE PRÉ-DETALHAMENTO</v>
          </cell>
          <cell r="E658">
            <v>0.41999999999999987</v>
          </cell>
          <cell r="F658">
            <v>1</v>
          </cell>
          <cell r="H658">
            <v>1</v>
          </cell>
          <cell r="I658">
            <v>0</v>
          </cell>
        </row>
        <row r="659">
          <cell r="B659" t="str">
            <v>1.3.1.1.2.2.4.2</v>
          </cell>
          <cell r="C659" t="str">
            <v>PLANO DA QUALIDADE</v>
          </cell>
          <cell r="E659">
            <v>0.18</v>
          </cell>
          <cell r="F659">
            <v>1</v>
          </cell>
          <cell r="H659">
            <v>1</v>
          </cell>
          <cell r="I659">
            <v>0</v>
          </cell>
        </row>
        <row r="660">
          <cell r="A660">
            <v>6</v>
          </cell>
          <cell r="B660" t="str">
            <v xml:space="preserve"> 1.3.1.1.2.3  </v>
          </cell>
          <cell r="C660" t="str">
            <v xml:space="preserve"> MANUTENÇÃO DAS EQUIPES  </v>
          </cell>
          <cell r="H660">
            <v>0</v>
          </cell>
          <cell r="I660">
            <v>0</v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>
            <v>50</v>
          </cell>
        </row>
        <row r="661">
          <cell r="B661" t="str">
            <v xml:space="preserve"> 1.3.1.1.2.3.1</v>
          </cell>
          <cell r="C661" t="str">
            <v>MANUTENÇÃO DA EQUIPE NO ESCRITÓRIO SEDE DA CONTRATADA</v>
          </cell>
          <cell r="E661">
            <v>0</v>
          </cell>
          <cell r="F661">
            <v>1</v>
          </cell>
          <cell r="H661">
            <v>0</v>
          </cell>
          <cell r="I661">
            <v>0</v>
          </cell>
        </row>
        <row r="662">
          <cell r="B662" t="str">
            <v xml:space="preserve"> 1.3.1.1.2.3.2</v>
          </cell>
          <cell r="C662" t="str">
            <v>MANUTENÇÃO DA EQUIPE MÍNIMA LOTADA NA UM-REPAR</v>
          </cell>
          <cell r="E662">
            <v>0</v>
          </cell>
          <cell r="F662">
            <v>1</v>
          </cell>
          <cell r="H662">
            <v>0</v>
          </cell>
          <cell r="I662">
            <v>0</v>
          </cell>
        </row>
        <row r="663">
          <cell r="A663">
            <v>5</v>
          </cell>
          <cell r="B663" t="str">
            <v xml:space="preserve"> 1.3.1.1.3  </v>
          </cell>
          <cell r="C663" t="str">
            <v xml:space="preserve"> DESMOBILIZAÇÃO  </v>
          </cell>
          <cell r="E663">
            <v>2.0000000000000004</v>
          </cell>
          <cell r="F663">
            <v>1</v>
          </cell>
          <cell r="H663">
            <v>0</v>
          </cell>
          <cell r="I663">
            <v>0</v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20</v>
          </cell>
          <cell r="O663" t="str">
            <v/>
          </cell>
        </row>
        <row r="664">
          <cell r="A664">
            <v>4</v>
          </cell>
          <cell r="B664" t="str">
            <v xml:space="preserve"> 1.3.1.2  </v>
          </cell>
          <cell r="C664" t="str">
            <v xml:space="preserve"> INFRA-ESTRUTURA  </v>
          </cell>
          <cell r="H664">
            <v>0</v>
          </cell>
          <cell r="I664">
            <v>0</v>
          </cell>
          <cell r="J664" t="str">
            <v/>
          </cell>
          <cell r="K664" t="str">
            <v/>
          </cell>
          <cell r="L664" t="str">
            <v/>
          </cell>
          <cell r="M664">
            <v>8</v>
          </cell>
          <cell r="N664" t="str">
            <v/>
          </cell>
          <cell r="O664" t="str">
            <v/>
          </cell>
        </row>
        <row r="665">
          <cell r="A665">
            <v>5</v>
          </cell>
          <cell r="B665" t="str">
            <v xml:space="preserve"> 1.3.1.2.1  </v>
          </cell>
          <cell r="C665" t="str">
            <v xml:space="preserve"> ESCRITÓRIO DA CONTRATADA NA UN-REPAR  </v>
          </cell>
          <cell r="H665">
            <v>0</v>
          </cell>
          <cell r="I665">
            <v>0</v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100</v>
          </cell>
          <cell r="O665" t="str">
            <v/>
          </cell>
        </row>
        <row r="666">
          <cell r="B666" t="str">
            <v xml:space="preserve"> 1.3.1.2.1.1</v>
          </cell>
          <cell r="C666" t="str">
            <v xml:space="preserve">IMPLANTAÇÃO DO ESCRITÓRIO DA CONTRATADA NA UN-REPAR  </v>
          </cell>
          <cell r="E666">
            <v>0</v>
          </cell>
          <cell r="F666">
            <v>1</v>
          </cell>
          <cell r="H666">
            <v>0</v>
          </cell>
          <cell r="I666">
            <v>0</v>
          </cell>
          <cell r="O666">
            <v>10</v>
          </cell>
        </row>
        <row r="667">
          <cell r="B667" t="str">
            <v xml:space="preserve"> 1.3.1.2.1.2</v>
          </cell>
          <cell r="C667" t="str">
            <v xml:space="preserve">MANUTENÇÃO ESCRITÓRIO DA CONTRATADA NA UN-REPAR  </v>
          </cell>
          <cell r="E667">
            <v>0</v>
          </cell>
          <cell r="F667">
            <v>1</v>
          </cell>
          <cell r="H667">
            <v>0</v>
          </cell>
          <cell r="I667">
            <v>0</v>
          </cell>
          <cell r="O667">
            <v>90</v>
          </cell>
        </row>
        <row r="668">
          <cell r="A668">
            <v>4</v>
          </cell>
          <cell r="B668" t="str">
            <v xml:space="preserve"> 1.3.1.3  </v>
          </cell>
          <cell r="C668" t="str">
            <v xml:space="preserve"> PROJETOS CIVIS E ELETRONICOS  </v>
          </cell>
          <cell r="H668">
            <v>0</v>
          </cell>
          <cell r="I668">
            <v>0</v>
          </cell>
          <cell r="J668" t="str">
            <v/>
          </cell>
          <cell r="K668" t="str">
            <v/>
          </cell>
          <cell r="L668" t="str">
            <v/>
          </cell>
          <cell r="M668">
            <v>82</v>
          </cell>
          <cell r="N668" t="str">
            <v/>
          </cell>
          <cell r="O668" t="str">
            <v/>
          </cell>
        </row>
        <row r="669">
          <cell r="A669">
            <v>5</v>
          </cell>
          <cell r="B669" t="str">
            <v xml:space="preserve"> 1.3.1.3.1  </v>
          </cell>
          <cell r="C669" t="str">
            <v xml:space="preserve"> CIVIL  </v>
          </cell>
          <cell r="H669">
            <v>0</v>
          </cell>
          <cell r="I669">
            <v>0</v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15</v>
          </cell>
          <cell r="O669" t="str">
            <v/>
          </cell>
        </row>
        <row r="670">
          <cell r="A670">
            <v>6</v>
          </cell>
          <cell r="B670" t="str">
            <v xml:space="preserve"> 1.3.1.3.1.1  </v>
          </cell>
          <cell r="C670" t="str">
            <v xml:space="preserve"> ESTRUTURA  </v>
          </cell>
          <cell r="H670">
            <v>0</v>
          </cell>
          <cell r="I670">
            <v>0</v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>
            <v>40</v>
          </cell>
        </row>
        <row r="671">
          <cell r="A671">
            <v>6</v>
          </cell>
          <cell r="B671" t="str">
            <v xml:space="preserve"> 1.3.1.3.1.2  </v>
          </cell>
          <cell r="C671" t="str">
            <v xml:space="preserve"> ARQUITETONICO  </v>
          </cell>
          <cell r="H671">
            <v>0</v>
          </cell>
          <cell r="I671">
            <v>0</v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>
            <v>30</v>
          </cell>
        </row>
        <row r="672">
          <cell r="A672">
            <v>6</v>
          </cell>
          <cell r="B672" t="str">
            <v xml:space="preserve"> 1.3.1.3.1.3  </v>
          </cell>
          <cell r="C672" t="str">
            <v xml:space="preserve"> UNDERGROUD  </v>
          </cell>
          <cell r="H672">
            <v>0</v>
          </cell>
          <cell r="I672">
            <v>0</v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>
            <v>30</v>
          </cell>
        </row>
        <row r="673">
          <cell r="A673">
            <v>5</v>
          </cell>
          <cell r="B673" t="str">
            <v xml:space="preserve"> 1.3.1.3.2  </v>
          </cell>
          <cell r="C673" t="str">
            <v xml:space="preserve"> ELETROMECÂNICOS  </v>
          </cell>
          <cell r="H673">
            <v>0</v>
          </cell>
          <cell r="I673">
            <v>0</v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78</v>
          </cell>
          <cell r="O673" t="str">
            <v/>
          </cell>
        </row>
        <row r="674">
          <cell r="A674">
            <v>6</v>
          </cell>
          <cell r="B674" t="str">
            <v xml:space="preserve"> 1.3.1.3.2.1  </v>
          </cell>
          <cell r="C674" t="str">
            <v xml:space="preserve"> PROCESSO  </v>
          </cell>
          <cell r="H674">
            <v>0</v>
          </cell>
          <cell r="I674">
            <v>0</v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>
            <v>25</v>
          </cell>
        </row>
        <row r="675">
          <cell r="A675">
            <v>6</v>
          </cell>
          <cell r="B675" t="str">
            <v xml:space="preserve"> 1.3.1.3.2.2  </v>
          </cell>
          <cell r="C675" t="str">
            <v xml:space="preserve"> EQUIPAMENTOS  </v>
          </cell>
          <cell r="H675">
            <v>0</v>
          </cell>
          <cell r="I675">
            <v>0</v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>
            <v>15</v>
          </cell>
        </row>
        <row r="676">
          <cell r="A676">
            <v>6</v>
          </cell>
          <cell r="B676" t="str">
            <v xml:space="preserve"> 1.3.1.3.2.3  </v>
          </cell>
          <cell r="C676" t="str">
            <v xml:space="preserve"> TUBULAÇÃO  </v>
          </cell>
          <cell r="H676">
            <v>0</v>
          </cell>
          <cell r="I676">
            <v>0</v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>
            <v>30</v>
          </cell>
        </row>
        <row r="677">
          <cell r="A677">
            <v>6</v>
          </cell>
          <cell r="B677" t="str">
            <v xml:space="preserve"> 1.3.1.3.2.4  </v>
          </cell>
          <cell r="C677" t="str">
            <v xml:space="preserve"> ELÉTRICA  </v>
          </cell>
          <cell r="H677">
            <v>0</v>
          </cell>
          <cell r="I677">
            <v>0</v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>
            <v>10</v>
          </cell>
        </row>
        <row r="678">
          <cell r="A678">
            <v>6</v>
          </cell>
          <cell r="B678" t="str">
            <v xml:space="preserve"> 1.3.1.3.2.5  </v>
          </cell>
          <cell r="C678" t="str">
            <v xml:space="preserve"> INSTRUMENTAÇÃO  </v>
          </cell>
          <cell r="H678">
            <v>0</v>
          </cell>
          <cell r="I678">
            <v>0</v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>
            <v>20</v>
          </cell>
        </row>
        <row r="679">
          <cell r="A679">
            <v>5</v>
          </cell>
          <cell r="B679" t="str">
            <v xml:space="preserve"> 1.3.1.3.3  </v>
          </cell>
          <cell r="C679" t="str">
            <v xml:space="preserve"> LIVRO DE PROJETO DE PRÉ DETALHAMENTO  </v>
          </cell>
          <cell r="H679">
            <v>0</v>
          </cell>
          <cell r="I679">
            <v>0</v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2</v>
          </cell>
          <cell r="O679" t="str">
            <v/>
          </cell>
        </row>
        <row r="680">
          <cell r="A680">
            <v>5</v>
          </cell>
          <cell r="B680" t="str">
            <v xml:space="preserve"> 1.3.1.3.4  </v>
          </cell>
          <cell r="C680" t="str">
            <v xml:space="preserve"> MAQUETE ELETRONICA  </v>
          </cell>
          <cell r="H680">
            <v>0</v>
          </cell>
          <cell r="I680">
            <v>0</v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5</v>
          </cell>
          <cell r="O680" t="str">
            <v/>
          </cell>
        </row>
        <row r="681">
          <cell r="C681" t="str">
            <v xml:space="preserve">SUB-TOTAL - UNIDADE 2313 HDT DE INSTÁVEIS  </v>
          </cell>
        </row>
        <row r="683">
          <cell r="A683">
            <v>3</v>
          </cell>
          <cell r="B683" t="str">
            <v>1.3.2</v>
          </cell>
          <cell r="C683" t="str">
            <v xml:space="preserve">UNIDADE 2200 MEROX  </v>
          </cell>
          <cell r="H683">
            <v>0</v>
          </cell>
          <cell r="I683">
            <v>0</v>
          </cell>
          <cell r="J683" t="str">
            <v/>
          </cell>
          <cell r="K683" t="str">
            <v/>
          </cell>
          <cell r="L683">
            <v>35</v>
          </cell>
          <cell r="M683" t="str">
            <v/>
          </cell>
          <cell r="N683" t="str">
            <v/>
          </cell>
          <cell r="O683" t="str">
            <v/>
          </cell>
        </row>
        <row r="684">
          <cell r="A684">
            <v>4</v>
          </cell>
          <cell r="B684" t="str">
            <v xml:space="preserve"> 1.3.2.1  </v>
          </cell>
          <cell r="C684" t="str">
            <v xml:space="preserve"> MOBILIZAÇÃO  </v>
          </cell>
          <cell r="H684">
            <v>0</v>
          </cell>
          <cell r="I684">
            <v>0</v>
          </cell>
          <cell r="J684" t="str">
            <v/>
          </cell>
          <cell r="K684" t="str">
            <v/>
          </cell>
          <cell r="L684" t="str">
            <v/>
          </cell>
          <cell r="M684">
            <v>10</v>
          </cell>
          <cell r="N684" t="str">
            <v/>
          </cell>
          <cell r="O684" t="str">
            <v/>
          </cell>
        </row>
        <row r="685">
          <cell r="A685">
            <v>5</v>
          </cell>
          <cell r="B685" t="str">
            <v xml:space="preserve"> 1.3.2.1.1  </v>
          </cell>
          <cell r="C685" t="str">
            <v xml:space="preserve"> KICK OFF MEETING  </v>
          </cell>
          <cell r="E685">
            <v>0.5</v>
          </cell>
          <cell r="F685">
            <v>1</v>
          </cell>
          <cell r="H685">
            <v>0</v>
          </cell>
          <cell r="I685">
            <v>1</v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5</v>
          </cell>
          <cell r="O685" t="str">
            <v/>
          </cell>
        </row>
        <row r="686">
          <cell r="A686">
            <v>5</v>
          </cell>
          <cell r="B686" t="str">
            <v xml:space="preserve"> 1.3.2.1.2  </v>
          </cell>
          <cell r="C686" t="str">
            <v xml:space="preserve"> MOBILIZAÇÃO, PLANEJAMENTO. MANUTENÇÃO  </v>
          </cell>
          <cell r="H686">
            <v>0</v>
          </cell>
          <cell r="I686">
            <v>0</v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75</v>
          </cell>
          <cell r="O686" t="str">
            <v/>
          </cell>
        </row>
        <row r="687">
          <cell r="A687">
            <v>6</v>
          </cell>
          <cell r="B687" t="str">
            <v xml:space="preserve"> 1.3.2.1.2.1  </v>
          </cell>
          <cell r="C687" t="str">
            <v xml:space="preserve"> MOBILIZAÇÃO DAS EQUIPES  </v>
          </cell>
          <cell r="H687">
            <v>0</v>
          </cell>
          <cell r="I687">
            <v>0</v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>
            <v>10</v>
          </cell>
        </row>
        <row r="688">
          <cell r="B688" t="str">
            <v>1.3.2.1.2.1.1</v>
          </cell>
          <cell r="C688" t="str">
            <v xml:space="preserve"> MOBILIZAÇÃO DA EQUIPE NO ESCRITÓRIO SEDE DA CONTRATADA</v>
          </cell>
          <cell r="E688">
            <v>3.7499999999999999E-2</v>
          </cell>
          <cell r="F688">
            <v>1</v>
          </cell>
          <cell r="H688">
            <v>0</v>
          </cell>
          <cell r="I688">
            <v>0</v>
          </cell>
        </row>
        <row r="689">
          <cell r="B689" t="str">
            <v>1.3.2.1.2.1.2</v>
          </cell>
          <cell r="C689" t="str">
            <v xml:space="preserve"> MOBILIZAÇÃO DA EQUIPE MÍNIMA LOTADA NA UM-REPAR</v>
          </cell>
          <cell r="E689">
            <v>0.71250000000000013</v>
          </cell>
          <cell r="F689">
            <v>1</v>
          </cell>
          <cell r="H689">
            <v>0</v>
          </cell>
          <cell r="I689">
            <v>0</v>
          </cell>
        </row>
        <row r="690">
          <cell r="A690">
            <v>6</v>
          </cell>
          <cell r="B690" t="str">
            <v xml:space="preserve">1.3.2.1.2.2  </v>
          </cell>
          <cell r="C690" t="str">
            <v xml:space="preserve"> PLANEJAMENTO  </v>
          </cell>
          <cell r="H690">
            <v>0</v>
          </cell>
          <cell r="I690">
            <v>0</v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>
            <v>40</v>
          </cell>
        </row>
        <row r="691">
          <cell r="B691" t="str">
            <v>1.3.2.1.2.2.1</v>
          </cell>
          <cell r="C691" t="str">
            <v>ORGANIZAÇÃO, RESPONSABILIDADE, AUTORIDADE E RECURSOS</v>
          </cell>
          <cell r="H691">
            <v>0</v>
          </cell>
          <cell r="I691">
            <v>0</v>
          </cell>
        </row>
        <row r="692">
          <cell r="B692" t="str">
            <v>1.3.2.1.2.2.1.1</v>
          </cell>
          <cell r="C692" t="str">
            <v>ORGANOGRAMAS</v>
          </cell>
          <cell r="E692">
            <v>0.15</v>
          </cell>
          <cell r="F692">
            <v>1</v>
          </cell>
          <cell r="H692">
            <v>1</v>
          </cell>
          <cell r="I692">
            <v>0</v>
          </cell>
        </row>
        <row r="693">
          <cell r="B693" t="str">
            <v>1.3.2.1.2.2.1.2</v>
          </cell>
          <cell r="C693" t="str">
            <v>CURRÍCULOS</v>
          </cell>
          <cell r="E693">
            <v>0.15</v>
          </cell>
          <cell r="F693">
            <v>1</v>
          </cell>
          <cell r="H693">
            <v>1</v>
          </cell>
          <cell r="I693">
            <v>0</v>
          </cell>
        </row>
        <row r="694">
          <cell r="B694" t="str">
            <v>1.3.2.1.2.2.2</v>
          </cell>
          <cell r="C694" t="str">
            <v>RECURSOS</v>
          </cell>
          <cell r="H694">
            <v>0</v>
          </cell>
          <cell r="I694">
            <v>0</v>
          </cell>
        </row>
        <row r="695">
          <cell r="B695" t="str">
            <v>1.3.2.1.2.2.2.1</v>
          </cell>
          <cell r="C695" t="str">
            <v>HISTOGRAMA DE MÃO DE OBRA</v>
          </cell>
          <cell r="E695">
            <v>0.3</v>
          </cell>
          <cell r="F695">
            <v>1</v>
          </cell>
          <cell r="H695">
            <v>0</v>
          </cell>
          <cell r="I695">
            <v>0</v>
          </cell>
        </row>
        <row r="696">
          <cell r="B696" t="str">
            <v>1.3.2.1.2.2.3</v>
          </cell>
          <cell r="C696" t="str">
            <v>PROCEDIMENTO DE PLANEJAMENTO DE PROJETO</v>
          </cell>
          <cell r="H696">
            <v>0</v>
          </cell>
          <cell r="I696">
            <v>0</v>
          </cell>
        </row>
        <row r="697">
          <cell r="B697" t="str">
            <v>1.3.2.1.2.2.3.1</v>
          </cell>
          <cell r="C697" t="str">
            <v>EAP DETALHADA</v>
          </cell>
          <cell r="E697">
            <v>0.27</v>
          </cell>
          <cell r="F697">
            <v>1</v>
          </cell>
          <cell r="H697">
            <v>0</v>
          </cell>
          <cell r="I697">
            <v>0</v>
          </cell>
        </row>
        <row r="698">
          <cell r="B698" t="str">
            <v>1.3.2.1.2.2.3.2</v>
          </cell>
          <cell r="C698" t="str">
            <v>LISTA DE DOCUMENTOS DA U-2316 - UHDS</v>
          </cell>
          <cell r="E698">
            <v>0.36</v>
          </cell>
          <cell r="F698">
            <v>1</v>
          </cell>
          <cell r="H698">
            <v>0</v>
          </cell>
          <cell r="I698">
            <v>0</v>
          </cell>
        </row>
        <row r="699">
          <cell r="B699" t="str">
            <v>1.3.2.1.2.2.3.3</v>
          </cell>
          <cell r="C699" t="str">
            <v>CRONOGRAMA DE EXECUÇÃO FÍSICA DETALHADO</v>
          </cell>
          <cell r="E699">
            <v>0.36</v>
          </cell>
          <cell r="F699">
            <v>1</v>
          </cell>
          <cell r="H699">
            <v>0</v>
          </cell>
          <cell r="I699">
            <v>0</v>
          </cell>
        </row>
        <row r="700">
          <cell r="B700" t="str">
            <v>1.3.2.1.2.2.3.4</v>
          </cell>
          <cell r="C700" t="str">
            <v>CURVA DE EXECUÇÃO FÍSICA</v>
          </cell>
          <cell r="E700">
            <v>0.18</v>
          </cell>
          <cell r="F700">
            <v>1</v>
          </cell>
          <cell r="H700">
            <v>0</v>
          </cell>
          <cell r="I700">
            <v>0</v>
          </cell>
        </row>
        <row r="701">
          <cell r="B701" t="str">
            <v>1.3.2.1.2.2.3.5</v>
          </cell>
          <cell r="C701" t="str">
            <v>CRONOGRAMA DE EXECUÇÃO FÍSICA-FINANCEIRO DETALHADO</v>
          </cell>
          <cell r="E701">
            <v>0.18</v>
          </cell>
          <cell r="F701">
            <v>1</v>
          </cell>
          <cell r="H701">
            <v>0</v>
          </cell>
          <cell r="I701">
            <v>0</v>
          </cell>
        </row>
        <row r="702">
          <cell r="B702" t="str">
            <v>1.3.2.1.2.2.3.6</v>
          </cell>
          <cell r="C702" t="str">
            <v>CURVA DE EXECUÇÃO FÍSICA-FINANCEIRA</v>
          </cell>
          <cell r="E702">
            <v>0.18</v>
          </cell>
          <cell r="F702">
            <v>1</v>
          </cell>
          <cell r="H702">
            <v>0</v>
          </cell>
          <cell r="I702">
            <v>0</v>
          </cell>
        </row>
        <row r="703">
          <cell r="B703" t="str">
            <v>1.3.2.1.2.2.3.7</v>
          </cell>
          <cell r="C703" t="str">
            <v>PROCEDIMENTO DE MEDIÇÃO DE SERVIÇOS</v>
          </cell>
          <cell r="E703">
            <v>0.27</v>
          </cell>
          <cell r="F703">
            <v>1</v>
          </cell>
          <cell r="H703">
            <v>1</v>
          </cell>
          <cell r="I703">
            <v>0</v>
          </cell>
        </row>
        <row r="704">
          <cell r="B704" t="str">
            <v>1.3.2.1.2.2.4</v>
          </cell>
          <cell r="C704" t="str">
            <v>PROCEDIMENTOS DE QSMS</v>
          </cell>
          <cell r="H704">
            <v>0</v>
          </cell>
          <cell r="I704">
            <v>0</v>
          </cell>
        </row>
        <row r="705">
          <cell r="B705" t="str">
            <v>1.3.2.1.2.2.4.1</v>
          </cell>
          <cell r="C705" t="str">
            <v>MANUAL DA QUALIDADE DE PROJETO DE PRÉ-DETALHAMENTO</v>
          </cell>
          <cell r="E705">
            <v>0.42</v>
          </cell>
          <cell r="F705">
            <v>1</v>
          </cell>
          <cell r="H705">
            <v>1</v>
          </cell>
          <cell r="I705">
            <v>0</v>
          </cell>
        </row>
        <row r="706">
          <cell r="B706" t="str">
            <v>1.3.2.1.2.2.4.2</v>
          </cell>
          <cell r="C706" t="str">
            <v>PLANO DA QUALIDADE</v>
          </cell>
          <cell r="E706">
            <v>0.18</v>
          </cell>
          <cell r="F706">
            <v>1</v>
          </cell>
          <cell r="H706">
            <v>1</v>
          </cell>
          <cell r="I706">
            <v>0</v>
          </cell>
        </row>
        <row r="707">
          <cell r="A707">
            <v>6</v>
          </cell>
          <cell r="B707" t="str">
            <v xml:space="preserve"> 1.3.2.1.2.3  </v>
          </cell>
          <cell r="C707" t="str">
            <v xml:space="preserve"> MANUTENÇÃO DAS EQUIPES  </v>
          </cell>
          <cell r="H707">
            <v>0</v>
          </cell>
          <cell r="I707">
            <v>0</v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>
            <v>50</v>
          </cell>
        </row>
        <row r="708">
          <cell r="B708" t="str">
            <v xml:space="preserve"> 1.3.2.1.2.3.1</v>
          </cell>
          <cell r="C708" t="str">
            <v>MANUTENÇÃO DA EQUIPE NO ESCRITÓRIO SEDE DA CONTRATADA</v>
          </cell>
          <cell r="E708">
            <v>0</v>
          </cell>
          <cell r="F708">
            <v>1</v>
          </cell>
          <cell r="H708">
            <v>0</v>
          </cell>
          <cell r="I708">
            <v>0</v>
          </cell>
        </row>
        <row r="709">
          <cell r="B709" t="str">
            <v xml:space="preserve"> 1.3.2.1.2.3.2</v>
          </cell>
          <cell r="C709" t="str">
            <v>MANUTENÇÃO DA EQUIPE MÍNIMA LOTADA NA UM-REPAR</v>
          </cell>
          <cell r="E709">
            <v>0</v>
          </cell>
          <cell r="F709">
            <v>1</v>
          </cell>
          <cell r="H709">
            <v>0</v>
          </cell>
          <cell r="I709">
            <v>0</v>
          </cell>
        </row>
        <row r="710">
          <cell r="A710">
            <v>5</v>
          </cell>
          <cell r="B710" t="str">
            <v xml:space="preserve"> 1.3.2.1.3</v>
          </cell>
          <cell r="C710" t="str">
            <v xml:space="preserve"> DESMOBILIZAÇÃO  </v>
          </cell>
          <cell r="E710">
            <v>2</v>
          </cell>
          <cell r="F710">
            <v>1</v>
          </cell>
          <cell r="H710">
            <v>0</v>
          </cell>
          <cell r="I710">
            <v>0</v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20</v>
          </cell>
          <cell r="O710" t="str">
            <v/>
          </cell>
        </row>
        <row r="711">
          <cell r="A711">
            <v>4</v>
          </cell>
          <cell r="B711" t="str">
            <v xml:space="preserve"> 1.3.2.2  </v>
          </cell>
          <cell r="C711" t="str">
            <v xml:space="preserve"> INFRA-ESTRUTURA  </v>
          </cell>
          <cell r="H711">
            <v>0</v>
          </cell>
          <cell r="I711">
            <v>0</v>
          </cell>
          <cell r="J711" t="str">
            <v/>
          </cell>
          <cell r="K711" t="str">
            <v/>
          </cell>
          <cell r="L711" t="str">
            <v/>
          </cell>
          <cell r="M711">
            <v>8</v>
          </cell>
          <cell r="N711" t="str">
            <v/>
          </cell>
          <cell r="O711" t="str">
            <v/>
          </cell>
        </row>
        <row r="712">
          <cell r="A712">
            <v>5</v>
          </cell>
          <cell r="B712" t="str">
            <v xml:space="preserve"> 1.3.2.2.1  </v>
          </cell>
          <cell r="C712" t="str">
            <v xml:space="preserve"> ESCRITÓRIO DA CONTRATADA NA UN-REPAR  </v>
          </cell>
          <cell r="H712">
            <v>0</v>
          </cell>
          <cell r="I712">
            <v>0</v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100</v>
          </cell>
          <cell r="O712" t="str">
            <v/>
          </cell>
        </row>
        <row r="713">
          <cell r="B713" t="str">
            <v xml:space="preserve"> 1.3.2.2.1.1</v>
          </cell>
          <cell r="C713" t="str">
            <v xml:space="preserve">IMPLANTAÇÃO DO ESCRITÓRIO DA CONTRATADA NA UN-REPAR  </v>
          </cell>
          <cell r="E713">
            <v>0</v>
          </cell>
          <cell r="F713">
            <v>1</v>
          </cell>
          <cell r="H713">
            <v>0</v>
          </cell>
          <cell r="I713">
            <v>0</v>
          </cell>
          <cell r="O713">
            <v>10</v>
          </cell>
        </row>
        <row r="714">
          <cell r="B714" t="str">
            <v xml:space="preserve"> 1.3.2.2.1.2</v>
          </cell>
          <cell r="C714" t="str">
            <v xml:space="preserve">MANUTENÇÃO ESCRITÓRIO DA CONTRATADA NA UN-REPAR  </v>
          </cell>
          <cell r="E714">
            <v>0</v>
          </cell>
          <cell r="F714">
            <v>1</v>
          </cell>
          <cell r="H714">
            <v>0</v>
          </cell>
          <cell r="I714">
            <v>0</v>
          </cell>
          <cell r="O714">
            <v>90</v>
          </cell>
        </row>
        <row r="715">
          <cell r="A715">
            <v>4</v>
          </cell>
          <cell r="B715" t="str">
            <v xml:space="preserve"> 1.3.2.3  </v>
          </cell>
          <cell r="C715" t="str">
            <v xml:space="preserve"> PROJETOS CIVIS E ELETRONICOS  </v>
          </cell>
          <cell r="H715">
            <v>0</v>
          </cell>
          <cell r="I715">
            <v>0</v>
          </cell>
          <cell r="J715" t="str">
            <v/>
          </cell>
          <cell r="K715" t="str">
            <v/>
          </cell>
          <cell r="L715" t="str">
            <v/>
          </cell>
          <cell r="M715">
            <v>82</v>
          </cell>
          <cell r="N715" t="str">
            <v/>
          </cell>
          <cell r="O715" t="str">
            <v/>
          </cell>
        </row>
        <row r="716">
          <cell r="A716">
            <v>5</v>
          </cell>
          <cell r="B716" t="str">
            <v xml:space="preserve"> 1.3.2.3.1  </v>
          </cell>
          <cell r="C716" t="str">
            <v xml:space="preserve"> CIVIL  </v>
          </cell>
          <cell r="H716">
            <v>0</v>
          </cell>
          <cell r="I716">
            <v>0</v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15</v>
          </cell>
          <cell r="O716" t="str">
            <v/>
          </cell>
        </row>
        <row r="717">
          <cell r="A717">
            <v>6</v>
          </cell>
          <cell r="B717" t="str">
            <v xml:space="preserve"> 1.3.2.3.1.1  </v>
          </cell>
          <cell r="C717" t="str">
            <v xml:space="preserve"> ESTRUTURA  </v>
          </cell>
          <cell r="H717">
            <v>0</v>
          </cell>
          <cell r="I717">
            <v>0</v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>
            <v>40</v>
          </cell>
        </row>
        <row r="718">
          <cell r="A718">
            <v>6</v>
          </cell>
          <cell r="B718" t="str">
            <v xml:space="preserve"> 1.3.2.3.1.2  </v>
          </cell>
          <cell r="C718" t="str">
            <v xml:space="preserve"> ARQUITETONICO  </v>
          </cell>
          <cell r="H718">
            <v>0</v>
          </cell>
          <cell r="I718">
            <v>0</v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>
            <v>30</v>
          </cell>
        </row>
        <row r="719">
          <cell r="A719">
            <v>6</v>
          </cell>
          <cell r="B719" t="str">
            <v xml:space="preserve"> 1.3.2.3.1.3  </v>
          </cell>
          <cell r="C719" t="str">
            <v xml:space="preserve"> UNDERGROUD  </v>
          </cell>
          <cell r="H719">
            <v>0</v>
          </cell>
          <cell r="I719">
            <v>0</v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>
            <v>30</v>
          </cell>
        </row>
        <row r="720">
          <cell r="A720">
            <v>5</v>
          </cell>
          <cell r="B720" t="str">
            <v xml:space="preserve"> 1.3.2.3.2  </v>
          </cell>
          <cell r="C720" t="str">
            <v xml:space="preserve"> ELETROMECÂNICOS  </v>
          </cell>
          <cell r="H720">
            <v>0</v>
          </cell>
          <cell r="I720">
            <v>0</v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78</v>
          </cell>
          <cell r="O720" t="str">
            <v/>
          </cell>
        </row>
        <row r="721">
          <cell r="A721">
            <v>6</v>
          </cell>
          <cell r="B721" t="str">
            <v xml:space="preserve"> 1.3.2.3.2.1  </v>
          </cell>
          <cell r="C721" t="str">
            <v xml:space="preserve"> PROCESSO  </v>
          </cell>
          <cell r="H721">
            <v>0</v>
          </cell>
          <cell r="I721">
            <v>0</v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>
            <v>25</v>
          </cell>
        </row>
        <row r="722">
          <cell r="A722">
            <v>6</v>
          </cell>
          <cell r="B722" t="str">
            <v xml:space="preserve"> 1.3.2.3.2.2  </v>
          </cell>
          <cell r="C722" t="str">
            <v xml:space="preserve"> EQUIPAMENTOS  </v>
          </cell>
          <cell r="H722">
            <v>0</v>
          </cell>
          <cell r="I722">
            <v>0</v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>
            <v>15</v>
          </cell>
        </row>
        <row r="723">
          <cell r="A723">
            <v>6</v>
          </cell>
          <cell r="B723" t="str">
            <v xml:space="preserve"> 1.3.2.3.2.3  </v>
          </cell>
          <cell r="C723" t="str">
            <v xml:space="preserve"> TUBULAÇÃO  </v>
          </cell>
          <cell r="H723">
            <v>0</v>
          </cell>
          <cell r="I723">
            <v>0</v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>
            <v>30</v>
          </cell>
        </row>
        <row r="724">
          <cell r="A724">
            <v>6</v>
          </cell>
          <cell r="B724" t="str">
            <v xml:space="preserve"> 1.3.2.3.2.4  </v>
          </cell>
          <cell r="C724" t="str">
            <v xml:space="preserve"> ELÉTRICA  </v>
          </cell>
          <cell r="H724">
            <v>0</v>
          </cell>
          <cell r="I724">
            <v>0</v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>
            <v>10</v>
          </cell>
        </row>
        <row r="725">
          <cell r="A725">
            <v>6</v>
          </cell>
          <cell r="B725" t="str">
            <v xml:space="preserve"> 1.3.2.3.2.5  </v>
          </cell>
          <cell r="C725" t="str">
            <v xml:space="preserve"> INSTRUMENTAÇÃO  </v>
          </cell>
          <cell r="H725">
            <v>0</v>
          </cell>
          <cell r="I725">
            <v>0</v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>
            <v>20</v>
          </cell>
        </row>
        <row r="726">
          <cell r="A726">
            <v>5</v>
          </cell>
          <cell r="B726" t="str">
            <v xml:space="preserve"> 1.3.2.3.3  </v>
          </cell>
          <cell r="C726" t="str">
            <v xml:space="preserve"> LIVRO DE PROJETO DE PRÉ DETALHAMENTO  </v>
          </cell>
          <cell r="H726">
            <v>0</v>
          </cell>
          <cell r="I726">
            <v>0</v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2</v>
          </cell>
          <cell r="O726" t="str">
            <v/>
          </cell>
        </row>
        <row r="727">
          <cell r="A727">
            <v>5</v>
          </cell>
          <cell r="B727" t="str">
            <v xml:space="preserve"> 1.3.2.3.4  </v>
          </cell>
          <cell r="C727" t="str">
            <v xml:space="preserve"> MAQUETE ELETRONICA  </v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5</v>
          </cell>
          <cell r="O727" t="str">
            <v/>
          </cell>
        </row>
        <row r="728">
          <cell r="C728" t="str">
            <v xml:space="preserve">SUB-TOTAL - UNIDADE 2313 HDT DE INSTÁVEIS  </v>
          </cell>
        </row>
        <row r="730">
          <cell r="A730">
            <v>3</v>
          </cell>
          <cell r="B730" t="str">
            <v>1.3.3</v>
          </cell>
          <cell r="C730" t="str">
            <v xml:space="preserve">OSBL INTERLIGAÇÕES ENTRE AS UNIDADES  </v>
          </cell>
          <cell r="H730">
            <v>0</v>
          </cell>
          <cell r="I730">
            <v>0</v>
          </cell>
          <cell r="J730" t="str">
            <v/>
          </cell>
          <cell r="K730" t="str">
            <v/>
          </cell>
          <cell r="L730">
            <v>10</v>
          </cell>
          <cell r="M730" t="str">
            <v/>
          </cell>
          <cell r="N730" t="str">
            <v/>
          </cell>
          <cell r="O730" t="str">
            <v/>
          </cell>
        </row>
        <row r="731">
          <cell r="A731">
            <v>4</v>
          </cell>
          <cell r="B731" t="str">
            <v xml:space="preserve"> 1.3.3.1  </v>
          </cell>
          <cell r="C731" t="str">
            <v xml:space="preserve"> MOBILIZAÇÃO  </v>
          </cell>
          <cell r="H731">
            <v>0</v>
          </cell>
          <cell r="I731">
            <v>0</v>
          </cell>
          <cell r="J731" t="str">
            <v/>
          </cell>
          <cell r="K731" t="str">
            <v/>
          </cell>
          <cell r="L731" t="str">
            <v/>
          </cell>
          <cell r="M731">
            <v>10</v>
          </cell>
          <cell r="N731" t="str">
            <v/>
          </cell>
          <cell r="O731" t="str">
            <v/>
          </cell>
        </row>
        <row r="732">
          <cell r="A732">
            <v>5</v>
          </cell>
          <cell r="B732" t="str">
            <v xml:space="preserve"> 1.3.3.1.1  </v>
          </cell>
          <cell r="C732" t="str">
            <v xml:space="preserve"> KICK OFF MEETING  </v>
          </cell>
          <cell r="E732">
            <v>0.50000000000000011</v>
          </cell>
          <cell r="F732">
            <v>1</v>
          </cell>
          <cell r="H732">
            <v>0</v>
          </cell>
          <cell r="I732">
            <v>1</v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5</v>
          </cell>
          <cell r="O732" t="str">
            <v/>
          </cell>
        </row>
        <row r="733">
          <cell r="A733">
            <v>5</v>
          </cell>
          <cell r="B733" t="str">
            <v xml:space="preserve"> 1.3.3.1.2  </v>
          </cell>
          <cell r="C733" t="str">
            <v xml:space="preserve"> MOBILIZAÇÃO, PLANEJAMENTO. MANUTENÇÃO  </v>
          </cell>
          <cell r="H733">
            <v>0</v>
          </cell>
          <cell r="I733">
            <v>0</v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75</v>
          </cell>
          <cell r="O733" t="str">
            <v/>
          </cell>
        </row>
        <row r="734">
          <cell r="A734">
            <v>6</v>
          </cell>
          <cell r="B734" t="str">
            <v xml:space="preserve"> 1.3.3.1.2.1  </v>
          </cell>
          <cell r="C734" t="str">
            <v xml:space="preserve"> MOBILIZAÇÃO DAS EQUIPES  </v>
          </cell>
          <cell r="H734">
            <v>0</v>
          </cell>
          <cell r="I734">
            <v>0</v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>
            <v>10</v>
          </cell>
        </row>
        <row r="735">
          <cell r="B735" t="str">
            <v>1.3.3.1.2.1.1</v>
          </cell>
          <cell r="C735" t="str">
            <v xml:space="preserve"> MOBILIZAÇÃO DA EQUIPE NO ESCRITÓRIO SEDE DA CONTRATADA</v>
          </cell>
          <cell r="E735">
            <v>3.7499999999999999E-2</v>
          </cell>
          <cell r="F735">
            <v>1</v>
          </cell>
          <cell r="H735">
            <v>0</v>
          </cell>
          <cell r="I735">
            <v>0</v>
          </cell>
        </row>
        <row r="736">
          <cell r="B736" t="str">
            <v>1.3.3.1.2.1.2</v>
          </cell>
          <cell r="C736" t="str">
            <v xml:space="preserve"> MOBILIZAÇÃO DA EQUIPE MÍNIMA LOTADA NA UM-REPAR</v>
          </cell>
          <cell r="E736">
            <v>0.71249999999999991</v>
          </cell>
          <cell r="F736">
            <v>1</v>
          </cell>
          <cell r="H736">
            <v>0</v>
          </cell>
          <cell r="I736">
            <v>0</v>
          </cell>
        </row>
        <row r="737">
          <cell r="A737">
            <v>6</v>
          </cell>
          <cell r="B737" t="str">
            <v xml:space="preserve">1.3.3.1.2.2  </v>
          </cell>
          <cell r="C737" t="str">
            <v xml:space="preserve"> PLANEJAMENTO  </v>
          </cell>
          <cell r="H737">
            <v>0</v>
          </cell>
          <cell r="I737">
            <v>0</v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>
            <v>40</v>
          </cell>
        </row>
        <row r="738">
          <cell r="B738" t="str">
            <v>1.3.3.1.2.2.1</v>
          </cell>
          <cell r="C738" t="str">
            <v>ORGANIZAÇÃO, RESPONSABILIDADE, AUTORIDADE E RECURSOS</v>
          </cell>
          <cell r="H738">
            <v>0</v>
          </cell>
          <cell r="I738">
            <v>0</v>
          </cell>
        </row>
        <row r="739">
          <cell r="B739" t="str">
            <v>1.3.3.1.2.2.1.1</v>
          </cell>
          <cell r="C739" t="str">
            <v>ORGANOGRAMAS</v>
          </cell>
          <cell r="E739">
            <v>0.15</v>
          </cell>
          <cell r="F739">
            <v>1</v>
          </cell>
          <cell r="H739">
            <v>1</v>
          </cell>
          <cell r="I739">
            <v>0</v>
          </cell>
        </row>
        <row r="740">
          <cell r="B740" t="str">
            <v>1.3.3.1.2.2.1.2</v>
          </cell>
          <cell r="C740" t="str">
            <v>CURRÍCULOS</v>
          </cell>
          <cell r="E740">
            <v>0.15</v>
          </cell>
          <cell r="F740">
            <v>1</v>
          </cell>
          <cell r="H740">
            <v>1</v>
          </cell>
          <cell r="I740">
            <v>0</v>
          </cell>
        </row>
        <row r="741">
          <cell r="B741" t="str">
            <v>1.3.3.1.2.2.2</v>
          </cell>
          <cell r="C741" t="str">
            <v>RECURSOS</v>
          </cell>
          <cell r="H741">
            <v>0</v>
          </cell>
          <cell r="I741">
            <v>0</v>
          </cell>
        </row>
        <row r="742">
          <cell r="B742" t="str">
            <v>1.3.3.1.2.2.2.1</v>
          </cell>
          <cell r="C742" t="str">
            <v>HISTOGRAMA DE MÃO DE OBRA</v>
          </cell>
          <cell r="E742">
            <v>0.3</v>
          </cell>
          <cell r="F742">
            <v>1</v>
          </cell>
          <cell r="H742">
            <v>0</v>
          </cell>
          <cell r="I742">
            <v>0</v>
          </cell>
        </row>
        <row r="743">
          <cell r="B743" t="str">
            <v>1.3.3.1.2.2.3</v>
          </cell>
          <cell r="C743" t="str">
            <v>PROCEDIMENTO DE PLANEJAMENTO DE PROJETO</v>
          </cell>
          <cell r="H743">
            <v>0</v>
          </cell>
          <cell r="I743">
            <v>0</v>
          </cell>
        </row>
        <row r="744">
          <cell r="B744" t="str">
            <v>1.3.3.1.2.2.3.1</v>
          </cell>
          <cell r="C744" t="str">
            <v>EAP DETALHADA</v>
          </cell>
          <cell r="E744">
            <v>0.27</v>
          </cell>
          <cell r="F744">
            <v>1</v>
          </cell>
          <cell r="H744">
            <v>0</v>
          </cell>
          <cell r="I744">
            <v>0</v>
          </cell>
        </row>
        <row r="745">
          <cell r="B745" t="str">
            <v>1.3.3.1.2.2.3.2</v>
          </cell>
          <cell r="C745" t="str">
            <v>LISTA DE DOCUMENTOS DA U-2316 - UHDS</v>
          </cell>
          <cell r="E745">
            <v>0.36</v>
          </cell>
          <cell r="F745">
            <v>1</v>
          </cell>
          <cell r="H745">
            <v>0</v>
          </cell>
          <cell r="I745">
            <v>0</v>
          </cell>
        </row>
        <row r="746">
          <cell r="B746" t="str">
            <v>1.3.3.1.2.2.3.3</v>
          </cell>
          <cell r="C746" t="str">
            <v>CRONOGRAMA DE EXECUÇÃO FÍSICA DETALHADO</v>
          </cell>
          <cell r="E746">
            <v>0.36</v>
          </cell>
          <cell r="F746">
            <v>1</v>
          </cell>
          <cell r="H746">
            <v>0</v>
          </cell>
          <cell r="I746">
            <v>0</v>
          </cell>
        </row>
        <row r="747">
          <cell r="B747" t="str">
            <v>1.3.3.1.2.2.3.4</v>
          </cell>
          <cell r="C747" t="str">
            <v>CURVA DE EXECUÇÃO FÍSICA</v>
          </cell>
          <cell r="E747">
            <v>0.18</v>
          </cell>
          <cell r="F747">
            <v>1</v>
          </cell>
          <cell r="H747">
            <v>0</v>
          </cell>
          <cell r="I747">
            <v>0</v>
          </cell>
        </row>
        <row r="748">
          <cell r="B748" t="str">
            <v>1.3.3.1.2.2.3.5</v>
          </cell>
          <cell r="C748" t="str">
            <v>CRONOGRAMA DE EXECUÇÃO FÍSICA-FINANCEIRO DETALHADO</v>
          </cell>
          <cell r="E748">
            <v>0.18</v>
          </cell>
          <cell r="F748">
            <v>1</v>
          </cell>
          <cell r="H748">
            <v>0</v>
          </cell>
          <cell r="I748">
            <v>0</v>
          </cell>
        </row>
        <row r="749">
          <cell r="B749" t="str">
            <v>1.3.3.1.2.2.3.6</v>
          </cell>
          <cell r="C749" t="str">
            <v>CURVA DE EXECUÇÃO FÍSICA-FINANCEIRA</v>
          </cell>
          <cell r="E749">
            <v>0.18</v>
          </cell>
          <cell r="F749">
            <v>1</v>
          </cell>
          <cell r="H749">
            <v>0</v>
          </cell>
          <cell r="I749">
            <v>0</v>
          </cell>
        </row>
        <row r="750">
          <cell r="B750" t="str">
            <v>1.3.3.1.2.2.3.7</v>
          </cell>
          <cell r="C750" t="str">
            <v>PROCEDIMENTO DE MEDIÇÃO DE SERVIÇOS</v>
          </cell>
          <cell r="E750">
            <v>0.27</v>
          </cell>
          <cell r="F750">
            <v>1</v>
          </cell>
          <cell r="H750">
            <v>1</v>
          </cell>
          <cell r="I750">
            <v>0</v>
          </cell>
        </row>
        <row r="751">
          <cell r="B751" t="str">
            <v>1.3.3.1.2.2.4</v>
          </cell>
          <cell r="C751" t="str">
            <v>PROCEDIMENTOS DE QSMS</v>
          </cell>
          <cell r="H751">
            <v>0</v>
          </cell>
          <cell r="I751">
            <v>0</v>
          </cell>
        </row>
        <row r="752">
          <cell r="B752" t="str">
            <v>1.3.3.1.2.2.4.1</v>
          </cell>
          <cell r="C752" t="str">
            <v>MANUAL DA QUALIDADE DE PROJETO DE PRÉ-DETALHAMENTO</v>
          </cell>
          <cell r="E752">
            <v>0.41999999999999987</v>
          </cell>
          <cell r="F752">
            <v>1</v>
          </cell>
          <cell r="H752">
            <v>1</v>
          </cell>
          <cell r="I752">
            <v>0</v>
          </cell>
        </row>
        <row r="753">
          <cell r="B753" t="str">
            <v>1.3.3.1.2.2.4.2</v>
          </cell>
          <cell r="C753" t="str">
            <v>PLANO DA QUALIDADE</v>
          </cell>
          <cell r="E753">
            <v>0.18</v>
          </cell>
          <cell r="F753">
            <v>1</v>
          </cell>
          <cell r="H753">
            <v>1</v>
          </cell>
          <cell r="I753">
            <v>0</v>
          </cell>
        </row>
        <row r="754">
          <cell r="A754">
            <v>6</v>
          </cell>
          <cell r="B754" t="str">
            <v xml:space="preserve"> 1.3.3.1.2.3</v>
          </cell>
          <cell r="C754" t="str">
            <v xml:space="preserve"> MANUTENÇÃO DAS EQUIPES  </v>
          </cell>
          <cell r="H754">
            <v>0</v>
          </cell>
          <cell r="I754">
            <v>0</v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>
            <v>50</v>
          </cell>
        </row>
        <row r="755">
          <cell r="B755" t="str">
            <v xml:space="preserve"> 1.3.3.1.2.3.1</v>
          </cell>
          <cell r="C755" t="str">
            <v>MANUTENÇÃO DA EQUIPE NO ESCRITÓRIO SEDE DA CONTRATADA</v>
          </cell>
          <cell r="E755">
            <v>0</v>
          </cell>
          <cell r="F755">
            <v>1</v>
          </cell>
          <cell r="H755">
            <v>0</v>
          </cell>
          <cell r="I755">
            <v>0</v>
          </cell>
        </row>
        <row r="756">
          <cell r="B756" t="str">
            <v xml:space="preserve"> 1.3.3.1.2.3.2</v>
          </cell>
          <cell r="C756" t="str">
            <v>MANUTENÇÃO DA EQUIPE MÍNIMA LOTADA NA UM-REPAR</v>
          </cell>
          <cell r="E756">
            <v>0</v>
          </cell>
          <cell r="F756">
            <v>1</v>
          </cell>
          <cell r="H756">
            <v>0</v>
          </cell>
          <cell r="I756">
            <v>0</v>
          </cell>
        </row>
        <row r="757">
          <cell r="A757">
            <v>5</v>
          </cell>
          <cell r="B757" t="str">
            <v xml:space="preserve"> 1.3.3.1.3  </v>
          </cell>
          <cell r="C757" t="str">
            <v xml:space="preserve"> DESMOBILIZAÇÃO  </v>
          </cell>
          <cell r="E757">
            <v>2.0000000000000004</v>
          </cell>
          <cell r="F757">
            <v>1</v>
          </cell>
          <cell r="H757">
            <v>0</v>
          </cell>
          <cell r="I757">
            <v>0</v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20</v>
          </cell>
          <cell r="O757" t="str">
            <v/>
          </cell>
        </row>
        <row r="758">
          <cell r="A758">
            <v>4</v>
          </cell>
          <cell r="B758" t="str">
            <v xml:space="preserve"> 1.3.3.2  </v>
          </cell>
          <cell r="C758" t="str">
            <v xml:space="preserve"> INFRA-ESTRUTURA  </v>
          </cell>
          <cell r="H758">
            <v>0</v>
          </cell>
          <cell r="I758">
            <v>0</v>
          </cell>
          <cell r="J758" t="str">
            <v/>
          </cell>
          <cell r="K758" t="str">
            <v/>
          </cell>
          <cell r="L758" t="str">
            <v/>
          </cell>
          <cell r="M758">
            <v>8</v>
          </cell>
          <cell r="N758" t="str">
            <v/>
          </cell>
          <cell r="O758" t="str">
            <v/>
          </cell>
        </row>
        <row r="759">
          <cell r="A759">
            <v>5</v>
          </cell>
          <cell r="B759" t="str">
            <v xml:space="preserve"> 1.3.3.2.1  </v>
          </cell>
          <cell r="C759" t="str">
            <v xml:space="preserve"> ESCRITÓRIO DA CONTRATADA NA UN-REPAR  </v>
          </cell>
          <cell r="H759">
            <v>0</v>
          </cell>
          <cell r="I759">
            <v>0</v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100</v>
          </cell>
          <cell r="O759" t="str">
            <v/>
          </cell>
        </row>
        <row r="760">
          <cell r="B760" t="str">
            <v xml:space="preserve"> 1.3.3.2.1.1</v>
          </cell>
          <cell r="C760" t="str">
            <v xml:space="preserve">IMPLANTAÇÃO DO ESCRITÓRIO DA CONTRATADA NA UN-REPAR  </v>
          </cell>
          <cell r="E760">
            <v>0</v>
          </cell>
          <cell r="F760">
            <v>1</v>
          </cell>
          <cell r="H760">
            <v>0</v>
          </cell>
          <cell r="I760">
            <v>0</v>
          </cell>
          <cell r="O760">
            <v>10</v>
          </cell>
        </row>
        <row r="761">
          <cell r="B761" t="str">
            <v xml:space="preserve"> 1.3.3.2.1.2</v>
          </cell>
          <cell r="C761" t="str">
            <v xml:space="preserve">MANUTENÇÃO ESCRITÓRIO DA CONTRATADA NA UN-REPAR  </v>
          </cell>
          <cell r="E761">
            <v>0</v>
          </cell>
          <cell r="F761">
            <v>1</v>
          </cell>
          <cell r="H761">
            <v>0</v>
          </cell>
          <cell r="I761">
            <v>0</v>
          </cell>
          <cell r="O761">
            <v>90</v>
          </cell>
        </row>
        <row r="762">
          <cell r="A762">
            <v>4</v>
          </cell>
          <cell r="B762" t="str">
            <v xml:space="preserve"> 1.3.3.3  </v>
          </cell>
          <cell r="C762" t="str">
            <v xml:space="preserve"> PROJETOS CIVIS E ELETRONICOS  </v>
          </cell>
          <cell r="H762">
            <v>0</v>
          </cell>
          <cell r="I762">
            <v>0</v>
          </cell>
          <cell r="J762" t="str">
            <v/>
          </cell>
          <cell r="K762" t="str">
            <v/>
          </cell>
          <cell r="L762" t="str">
            <v/>
          </cell>
          <cell r="M762">
            <v>82</v>
          </cell>
          <cell r="N762" t="str">
            <v/>
          </cell>
          <cell r="O762" t="str">
            <v/>
          </cell>
        </row>
        <row r="763">
          <cell r="A763">
            <v>5</v>
          </cell>
          <cell r="B763" t="str">
            <v xml:space="preserve"> 1.3.3.3.1  </v>
          </cell>
          <cell r="C763" t="str">
            <v xml:space="preserve"> CIVIL  </v>
          </cell>
          <cell r="H763">
            <v>0</v>
          </cell>
          <cell r="I763">
            <v>0</v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15</v>
          </cell>
          <cell r="O763" t="str">
            <v/>
          </cell>
        </row>
        <row r="764">
          <cell r="A764">
            <v>6</v>
          </cell>
          <cell r="B764" t="str">
            <v xml:space="preserve"> 1.3.3.3.1.1  </v>
          </cell>
          <cell r="C764" t="str">
            <v xml:space="preserve"> ESTRUTURA  </v>
          </cell>
          <cell r="H764">
            <v>0</v>
          </cell>
          <cell r="I764">
            <v>0</v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>
            <v>40</v>
          </cell>
        </row>
        <row r="765">
          <cell r="A765">
            <v>6</v>
          </cell>
          <cell r="B765" t="str">
            <v xml:space="preserve"> 1.3.3.3.1.2</v>
          </cell>
          <cell r="C765" t="str">
            <v xml:space="preserve"> ARQUITETONICO  </v>
          </cell>
          <cell r="H765">
            <v>0</v>
          </cell>
          <cell r="I765">
            <v>0</v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>
            <v>30</v>
          </cell>
        </row>
        <row r="766">
          <cell r="A766">
            <v>6</v>
          </cell>
          <cell r="B766" t="str">
            <v xml:space="preserve"> 1.3.3.3.1.3</v>
          </cell>
          <cell r="C766" t="str">
            <v xml:space="preserve"> UNDERGROUD  </v>
          </cell>
          <cell r="H766">
            <v>0</v>
          </cell>
          <cell r="I766">
            <v>0</v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>
            <v>30</v>
          </cell>
        </row>
        <row r="767">
          <cell r="A767">
            <v>5</v>
          </cell>
          <cell r="B767" t="str">
            <v xml:space="preserve"> 1.3.3.3.2  </v>
          </cell>
          <cell r="C767" t="str">
            <v xml:space="preserve"> ELETROMECÂNICOS  </v>
          </cell>
          <cell r="H767">
            <v>0</v>
          </cell>
          <cell r="I767">
            <v>0</v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78</v>
          </cell>
          <cell r="O767" t="str">
            <v/>
          </cell>
        </row>
        <row r="768">
          <cell r="A768">
            <v>6</v>
          </cell>
          <cell r="B768" t="str">
            <v xml:space="preserve"> 1.3.3.3.2.1  </v>
          </cell>
          <cell r="C768" t="str">
            <v xml:space="preserve"> PROCESSO  </v>
          </cell>
          <cell r="H768">
            <v>0</v>
          </cell>
          <cell r="I768">
            <v>0</v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>
            <v>25</v>
          </cell>
        </row>
        <row r="769">
          <cell r="A769">
            <v>6</v>
          </cell>
          <cell r="B769" t="str">
            <v xml:space="preserve"> 1.3.3.3.2.2</v>
          </cell>
          <cell r="C769" t="str">
            <v xml:space="preserve"> EQUIPAMENTOS  </v>
          </cell>
          <cell r="H769">
            <v>0</v>
          </cell>
          <cell r="I769">
            <v>0</v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>
            <v>15</v>
          </cell>
        </row>
        <row r="770">
          <cell r="A770">
            <v>6</v>
          </cell>
          <cell r="B770" t="str">
            <v xml:space="preserve"> 1.3.3.3.2.3</v>
          </cell>
          <cell r="C770" t="str">
            <v xml:space="preserve"> TUBULAÇÃO  </v>
          </cell>
          <cell r="H770">
            <v>0</v>
          </cell>
          <cell r="I770">
            <v>0</v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>
            <v>30</v>
          </cell>
        </row>
        <row r="771">
          <cell r="A771">
            <v>6</v>
          </cell>
          <cell r="B771" t="str">
            <v xml:space="preserve"> 1.3.3.3.2.4</v>
          </cell>
          <cell r="C771" t="str">
            <v xml:space="preserve"> ELÉTRICA  </v>
          </cell>
          <cell r="H771">
            <v>0</v>
          </cell>
          <cell r="I771">
            <v>0</v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>
            <v>10</v>
          </cell>
        </row>
        <row r="772">
          <cell r="A772">
            <v>6</v>
          </cell>
          <cell r="B772" t="str">
            <v xml:space="preserve"> 1.3.3.3.2.5</v>
          </cell>
          <cell r="C772" t="str">
            <v xml:space="preserve"> INSTRUMENTAÇÃO  </v>
          </cell>
          <cell r="H772">
            <v>0</v>
          </cell>
          <cell r="I772">
            <v>0</v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>
            <v>20</v>
          </cell>
        </row>
        <row r="773">
          <cell r="A773">
            <v>5</v>
          </cell>
          <cell r="B773" t="str">
            <v xml:space="preserve"> 1.3.3.3.3  </v>
          </cell>
          <cell r="C773" t="str">
            <v xml:space="preserve"> LIVRO DE PROJETO DE PRÉ DETALHAMENTO  </v>
          </cell>
          <cell r="H773">
            <v>0</v>
          </cell>
          <cell r="I773">
            <v>0</v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2</v>
          </cell>
          <cell r="O773" t="str">
            <v/>
          </cell>
        </row>
        <row r="774">
          <cell r="A774">
            <v>5</v>
          </cell>
          <cell r="B774" t="str">
            <v xml:space="preserve"> 1.3.3.3.4  </v>
          </cell>
          <cell r="C774" t="str">
            <v xml:space="preserve"> MAQUETE ELETRONICA  </v>
          </cell>
          <cell r="H774">
            <v>0</v>
          </cell>
          <cell r="I774">
            <v>0</v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5</v>
          </cell>
          <cell r="O774" t="str">
            <v/>
          </cell>
        </row>
        <row r="775">
          <cell r="C775" t="str">
            <v xml:space="preserve">SUB-TOTAL - OSBL INTERLIGAÇÕES ENTRE AS UNIDADES </v>
          </cell>
        </row>
        <row r="777">
          <cell r="C777" t="str">
            <v>TOTAL CARTEIRA DE PROPENO</v>
          </cell>
        </row>
        <row r="779">
          <cell r="A779">
            <v>2</v>
          </cell>
          <cell r="B779" t="str">
            <v>1.4</v>
          </cell>
          <cell r="C779" t="str">
            <v xml:space="preserve"> CARTEIRA DE SOLVENTE  </v>
          </cell>
          <cell r="J779" t="str">
            <v/>
          </cell>
          <cell r="K779">
            <v>7</v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</row>
        <row r="780">
          <cell r="A780">
            <v>3</v>
          </cell>
          <cell r="B780" t="str">
            <v>1.4.1</v>
          </cell>
          <cell r="C780" t="str">
            <v xml:space="preserve">UNIDADE 2317 SOLVENTE  </v>
          </cell>
          <cell r="J780" t="str">
            <v/>
          </cell>
          <cell r="K780" t="str">
            <v/>
          </cell>
          <cell r="L780">
            <v>85</v>
          </cell>
          <cell r="M780" t="str">
            <v/>
          </cell>
          <cell r="N780" t="str">
            <v/>
          </cell>
          <cell r="O780" t="str">
            <v/>
          </cell>
        </row>
        <row r="781">
          <cell r="A781">
            <v>4</v>
          </cell>
          <cell r="B781" t="str">
            <v xml:space="preserve"> 1.4.1.1  </v>
          </cell>
          <cell r="C781" t="str">
            <v xml:space="preserve"> MOBILIZAÇÃO  </v>
          </cell>
          <cell r="H781">
            <v>0</v>
          </cell>
          <cell r="I781">
            <v>0</v>
          </cell>
          <cell r="J781" t="str">
            <v/>
          </cell>
          <cell r="K781" t="str">
            <v/>
          </cell>
          <cell r="L781" t="str">
            <v/>
          </cell>
          <cell r="M781">
            <v>10</v>
          </cell>
          <cell r="N781" t="str">
            <v/>
          </cell>
          <cell r="O781" t="str">
            <v/>
          </cell>
        </row>
        <row r="782">
          <cell r="A782">
            <v>5</v>
          </cell>
          <cell r="B782" t="str">
            <v xml:space="preserve"> 1.4.1.1.1  </v>
          </cell>
          <cell r="C782" t="str">
            <v xml:space="preserve"> KICK OFF MEETING  </v>
          </cell>
          <cell r="E782">
            <v>0.5</v>
          </cell>
          <cell r="F782">
            <v>1</v>
          </cell>
          <cell r="H782">
            <v>0</v>
          </cell>
          <cell r="I782">
            <v>0</v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5</v>
          </cell>
          <cell r="O782" t="str">
            <v/>
          </cell>
        </row>
        <row r="783">
          <cell r="A783">
            <v>5</v>
          </cell>
          <cell r="B783" t="str">
            <v xml:space="preserve"> 1.4.1.1.2  </v>
          </cell>
          <cell r="C783" t="str">
            <v xml:space="preserve"> MOBILIZAÇÃO, PLANEJAMENTO. MANUTENÇÃO  </v>
          </cell>
          <cell r="H783">
            <v>0</v>
          </cell>
          <cell r="I783">
            <v>0</v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75</v>
          </cell>
          <cell r="O783" t="str">
            <v/>
          </cell>
        </row>
        <row r="784">
          <cell r="A784">
            <v>6</v>
          </cell>
          <cell r="B784" t="str">
            <v xml:space="preserve"> 1.4.1.1.2.1  </v>
          </cell>
          <cell r="C784" t="str">
            <v xml:space="preserve"> MOBILIZAÇÃO DAS EQUIPES  </v>
          </cell>
          <cell r="H784">
            <v>0</v>
          </cell>
          <cell r="I784">
            <v>0</v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>
            <v>10</v>
          </cell>
        </row>
        <row r="785">
          <cell r="B785" t="str">
            <v>1.4.1.1.2.1.1</v>
          </cell>
          <cell r="C785" t="str">
            <v xml:space="preserve"> MOBILIZAÇÃO DA EQUIPE NO ESCRITÓRIO SEDE DA CONTRATADA</v>
          </cell>
          <cell r="E785">
            <v>3.7500000000000006E-2</v>
          </cell>
          <cell r="F785">
            <v>1</v>
          </cell>
          <cell r="H785">
            <v>0</v>
          </cell>
          <cell r="I785">
            <v>0</v>
          </cell>
        </row>
        <row r="786">
          <cell r="B786" t="str">
            <v>1.4.1.1.2.1.2</v>
          </cell>
          <cell r="C786" t="str">
            <v xml:space="preserve"> MOBILIZAÇÃO DA EQUIPE MÍNIMA LOTADA NA UM-REPAR</v>
          </cell>
          <cell r="E786">
            <v>0.71250000000000002</v>
          </cell>
          <cell r="F786">
            <v>1</v>
          </cell>
          <cell r="H786">
            <v>0</v>
          </cell>
          <cell r="I786">
            <v>0</v>
          </cell>
        </row>
        <row r="787">
          <cell r="A787">
            <v>6</v>
          </cell>
          <cell r="B787" t="str">
            <v xml:space="preserve">1.4.1.1.2.2  </v>
          </cell>
          <cell r="C787" t="str">
            <v xml:space="preserve"> PLANEJAMENTO  </v>
          </cell>
          <cell r="H787">
            <v>0</v>
          </cell>
          <cell r="I787">
            <v>0</v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>
            <v>40</v>
          </cell>
        </row>
        <row r="788">
          <cell r="B788" t="str">
            <v>1.4.1.1.2.2.1</v>
          </cell>
          <cell r="C788" t="str">
            <v>ORGANIZAÇÃO, RESPONSABILIDADE, AUTORIDADE E RECURSOS</v>
          </cell>
          <cell r="H788">
            <v>0</v>
          </cell>
          <cell r="I788">
            <v>0</v>
          </cell>
        </row>
        <row r="789">
          <cell r="B789" t="str">
            <v>1.4.1.1.2.2.1.1</v>
          </cell>
          <cell r="C789" t="str">
            <v>ORGANOGRAMAS</v>
          </cell>
          <cell r="E789">
            <v>0.15000000000000002</v>
          </cell>
          <cell r="F789">
            <v>1</v>
          </cell>
          <cell r="H789">
            <v>0</v>
          </cell>
          <cell r="I789">
            <v>0</v>
          </cell>
        </row>
        <row r="790">
          <cell r="B790" t="str">
            <v>1.4.1.1.2.2.1.2</v>
          </cell>
          <cell r="C790" t="str">
            <v>CURRÍCULOS</v>
          </cell>
          <cell r="E790">
            <v>0.15000000000000002</v>
          </cell>
          <cell r="F790">
            <v>1</v>
          </cell>
          <cell r="H790">
            <v>0</v>
          </cell>
          <cell r="I790">
            <v>0</v>
          </cell>
        </row>
        <row r="791">
          <cell r="B791" t="str">
            <v>1.4.1.1.2.2.2</v>
          </cell>
          <cell r="C791" t="str">
            <v>RECURSOS</v>
          </cell>
          <cell r="H791">
            <v>0</v>
          </cell>
          <cell r="I791">
            <v>0</v>
          </cell>
        </row>
        <row r="792">
          <cell r="B792" t="str">
            <v>1.4.1.1.2.2.2.1</v>
          </cell>
          <cell r="C792" t="str">
            <v>HISTOGRAMA DE MÃO DE OBRA</v>
          </cell>
          <cell r="E792">
            <v>0.30000000000000004</v>
          </cell>
          <cell r="F792">
            <v>1</v>
          </cell>
          <cell r="H792">
            <v>0</v>
          </cell>
          <cell r="I792">
            <v>0</v>
          </cell>
        </row>
        <row r="793">
          <cell r="B793" t="str">
            <v>1.4.1.1.2.2.3</v>
          </cell>
          <cell r="C793" t="str">
            <v>PROCEDIMENTO DE PLANEJAMENTO DE PROJETO</v>
          </cell>
          <cell r="H793">
            <v>0</v>
          </cell>
          <cell r="I793">
            <v>0</v>
          </cell>
        </row>
        <row r="794">
          <cell r="B794" t="str">
            <v>1.4.1.1.2.2.3.1</v>
          </cell>
          <cell r="C794" t="str">
            <v>EAP DETALHADA</v>
          </cell>
          <cell r="E794">
            <v>0.27000000000000013</v>
          </cell>
          <cell r="F794">
            <v>1</v>
          </cell>
          <cell r="H794">
            <v>0</v>
          </cell>
          <cell r="I794">
            <v>0</v>
          </cell>
        </row>
        <row r="795">
          <cell r="B795" t="str">
            <v>1.4.1.1.2.2.3.2</v>
          </cell>
          <cell r="C795" t="str">
            <v>LISTA DE DOCUMENTOS DA U-2316 - UHDS</v>
          </cell>
          <cell r="E795">
            <v>0.3600000000000001</v>
          </cell>
          <cell r="F795">
            <v>1</v>
          </cell>
          <cell r="H795">
            <v>0</v>
          </cell>
          <cell r="I795">
            <v>0</v>
          </cell>
        </row>
        <row r="796">
          <cell r="B796" t="str">
            <v>1.4.1.1.2.2.3.3</v>
          </cell>
          <cell r="C796" t="str">
            <v>CRONOGRAMA DE EXECUÇÃO FÍSICA DETALHADO</v>
          </cell>
          <cell r="E796">
            <v>0.3600000000000001</v>
          </cell>
          <cell r="F796">
            <v>1</v>
          </cell>
          <cell r="H796">
            <v>0</v>
          </cell>
          <cell r="I796">
            <v>0</v>
          </cell>
        </row>
        <row r="797">
          <cell r="B797" t="str">
            <v>1.4.1.1.2.2.3.4</v>
          </cell>
          <cell r="C797" t="str">
            <v>CURVA DE EXECUÇÃO FÍSICA</v>
          </cell>
          <cell r="E797">
            <v>0.18000000000000005</v>
          </cell>
          <cell r="F797">
            <v>1</v>
          </cell>
          <cell r="H797">
            <v>0</v>
          </cell>
          <cell r="I797">
            <v>0</v>
          </cell>
        </row>
        <row r="798">
          <cell r="B798" t="str">
            <v>1.4.1.1.2.2.3.5</v>
          </cell>
          <cell r="C798" t="str">
            <v>CRONOGRAMA DE EXECUÇÃO FÍSICA-FINANCEIRO DETALHADO</v>
          </cell>
          <cell r="E798">
            <v>0.18000000000000005</v>
          </cell>
          <cell r="F798">
            <v>1</v>
          </cell>
          <cell r="H798">
            <v>0</v>
          </cell>
          <cell r="I798">
            <v>0</v>
          </cell>
        </row>
        <row r="799">
          <cell r="B799" t="str">
            <v>1.4.1.1.2.2.3.6</v>
          </cell>
          <cell r="C799" t="str">
            <v>CURVA DE EXECUÇÃO FÍSICA-FINANCEIRA</v>
          </cell>
          <cell r="E799">
            <v>0.18000000000000005</v>
          </cell>
          <cell r="F799">
            <v>1</v>
          </cell>
          <cell r="H799">
            <v>0</v>
          </cell>
          <cell r="I799">
            <v>0</v>
          </cell>
        </row>
        <row r="800">
          <cell r="B800" t="str">
            <v>1.4.1.1.2.2.3.7</v>
          </cell>
          <cell r="C800" t="str">
            <v>PROCEDIMENTO DE MEDIÇÃO DE SERVIÇOS</v>
          </cell>
          <cell r="E800">
            <v>0.27000000000000013</v>
          </cell>
          <cell r="F800">
            <v>1</v>
          </cell>
          <cell r="H800">
            <v>0</v>
          </cell>
          <cell r="I800">
            <v>0</v>
          </cell>
        </row>
        <row r="801">
          <cell r="B801" t="str">
            <v>1.4.1.1.2.2.4</v>
          </cell>
          <cell r="C801" t="str">
            <v>PROCEDIMENTOS DE QSMS</v>
          </cell>
          <cell r="H801">
            <v>0</v>
          </cell>
          <cell r="I801">
            <v>0</v>
          </cell>
        </row>
        <row r="802">
          <cell r="B802" t="str">
            <v>1.4.1.1.2.2.4.1</v>
          </cell>
          <cell r="C802" t="str">
            <v>MANUAL DA QUALIDADE DE PROJETO DE PRÉ-DETALHAMENTO</v>
          </cell>
          <cell r="E802">
            <v>0.42000000000000004</v>
          </cell>
          <cell r="F802">
            <v>1</v>
          </cell>
          <cell r="H802">
            <v>0</v>
          </cell>
          <cell r="I802">
            <v>0</v>
          </cell>
        </row>
        <row r="803">
          <cell r="B803" t="str">
            <v>1.4.1.1.2.2.4.2</v>
          </cell>
          <cell r="C803" t="str">
            <v>PLANO DA QUALIDADE</v>
          </cell>
          <cell r="E803">
            <v>0.18000000000000005</v>
          </cell>
          <cell r="F803">
            <v>1</v>
          </cell>
          <cell r="H803">
            <v>0</v>
          </cell>
          <cell r="I803">
            <v>0</v>
          </cell>
        </row>
        <row r="804">
          <cell r="A804">
            <v>6</v>
          </cell>
          <cell r="B804" t="str">
            <v xml:space="preserve"> 1.4.1.1.2.3  </v>
          </cell>
          <cell r="C804" t="str">
            <v xml:space="preserve"> MANUTENÇÃO DAS EQUIPES  </v>
          </cell>
          <cell r="H804">
            <v>0</v>
          </cell>
          <cell r="I804">
            <v>0</v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>
            <v>50</v>
          </cell>
        </row>
        <row r="805">
          <cell r="B805" t="str">
            <v xml:space="preserve"> 1.4.1.1.2.3.1</v>
          </cell>
          <cell r="C805" t="str">
            <v>MANUTENÇÃO DA EQUIPE NO ESCRITÓRIO SEDE DA CONTRATADA</v>
          </cell>
          <cell r="E805">
            <v>0</v>
          </cell>
          <cell r="F805">
            <v>1</v>
          </cell>
          <cell r="H805">
            <v>0</v>
          </cell>
          <cell r="I805">
            <v>0</v>
          </cell>
        </row>
        <row r="806">
          <cell r="B806" t="str">
            <v xml:space="preserve"> 1.4.1.1.2.3.2</v>
          </cell>
          <cell r="C806" t="str">
            <v>MANUTENÇÃO DA EQUIPE MÍNIMA LOTADA NA UM-REPAR</v>
          </cell>
          <cell r="E806">
            <v>0</v>
          </cell>
          <cell r="F806">
            <v>1</v>
          </cell>
          <cell r="H806">
            <v>0</v>
          </cell>
          <cell r="I806">
            <v>0</v>
          </cell>
        </row>
        <row r="807">
          <cell r="A807">
            <v>5</v>
          </cell>
          <cell r="B807" t="str">
            <v xml:space="preserve"> 1.4.1.1.3  </v>
          </cell>
          <cell r="C807" t="str">
            <v xml:space="preserve"> DESMOBILIZAÇÃO  </v>
          </cell>
          <cell r="E807">
            <v>2</v>
          </cell>
          <cell r="F807">
            <v>1</v>
          </cell>
          <cell r="H807">
            <v>0</v>
          </cell>
          <cell r="I807">
            <v>0</v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20</v>
          </cell>
          <cell r="O807" t="str">
            <v/>
          </cell>
        </row>
        <row r="808">
          <cell r="A808">
            <v>4</v>
          </cell>
          <cell r="B808" t="str">
            <v xml:space="preserve"> 1.4.1.2  </v>
          </cell>
          <cell r="C808" t="str">
            <v xml:space="preserve"> INFRA-ESTRUTURA  </v>
          </cell>
          <cell r="H808">
            <v>0</v>
          </cell>
          <cell r="I808">
            <v>0</v>
          </cell>
          <cell r="J808" t="str">
            <v/>
          </cell>
          <cell r="K808" t="str">
            <v/>
          </cell>
          <cell r="L808" t="str">
            <v/>
          </cell>
          <cell r="M808">
            <v>8</v>
          </cell>
          <cell r="N808" t="str">
            <v/>
          </cell>
          <cell r="O808" t="str">
            <v/>
          </cell>
        </row>
        <row r="809">
          <cell r="A809">
            <v>5</v>
          </cell>
          <cell r="B809" t="str">
            <v xml:space="preserve"> 1.4.1.2.1  </v>
          </cell>
          <cell r="C809" t="str">
            <v xml:space="preserve"> ESCRITÓRIO DA CONTRATADA NA UN-REPAR  </v>
          </cell>
          <cell r="H809">
            <v>0</v>
          </cell>
          <cell r="I809">
            <v>0</v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100</v>
          </cell>
          <cell r="O809" t="str">
            <v/>
          </cell>
        </row>
        <row r="810">
          <cell r="B810" t="str">
            <v xml:space="preserve"> 1.4.1.2.1.1</v>
          </cell>
          <cell r="C810" t="str">
            <v xml:space="preserve">IMPLANTAÇÃO DO ESCRITÓRIO DA CONTRATADA NA UN-REPAR  </v>
          </cell>
          <cell r="E810">
            <v>0</v>
          </cell>
          <cell r="F810">
            <v>1</v>
          </cell>
          <cell r="H810">
            <v>0</v>
          </cell>
          <cell r="I810">
            <v>0</v>
          </cell>
          <cell r="O810">
            <v>10</v>
          </cell>
        </row>
        <row r="811">
          <cell r="B811" t="str">
            <v xml:space="preserve"> 1.4.1.2.1.2</v>
          </cell>
          <cell r="C811" t="str">
            <v xml:space="preserve">MANUTENÇÃO ESCRITÓRIO DA CONTRATADA NA UN-REPAR  </v>
          </cell>
          <cell r="E811">
            <v>0</v>
          </cell>
          <cell r="F811">
            <v>1</v>
          </cell>
          <cell r="H811">
            <v>0</v>
          </cell>
          <cell r="I811">
            <v>0</v>
          </cell>
          <cell r="O811">
            <v>90</v>
          </cell>
        </row>
        <row r="812">
          <cell r="A812">
            <v>4</v>
          </cell>
          <cell r="B812" t="str">
            <v xml:space="preserve"> 1.4.1.3  </v>
          </cell>
          <cell r="C812" t="str">
            <v xml:space="preserve"> PROJETOS CIVIS E ELETRONICOS  </v>
          </cell>
          <cell r="H812">
            <v>0</v>
          </cell>
          <cell r="I812">
            <v>0</v>
          </cell>
          <cell r="J812" t="str">
            <v/>
          </cell>
          <cell r="K812" t="str">
            <v/>
          </cell>
          <cell r="L812" t="str">
            <v/>
          </cell>
          <cell r="M812">
            <v>82</v>
          </cell>
          <cell r="N812" t="str">
            <v/>
          </cell>
          <cell r="O812" t="str">
            <v/>
          </cell>
        </row>
        <row r="813">
          <cell r="A813">
            <v>5</v>
          </cell>
          <cell r="B813" t="str">
            <v xml:space="preserve"> 1.4.1.3.1  </v>
          </cell>
          <cell r="C813" t="str">
            <v xml:space="preserve"> CIVIL  </v>
          </cell>
          <cell r="H813">
            <v>0</v>
          </cell>
          <cell r="I813">
            <v>0</v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15</v>
          </cell>
          <cell r="O813" t="str">
            <v/>
          </cell>
        </row>
        <row r="814">
          <cell r="A814">
            <v>6</v>
          </cell>
          <cell r="B814" t="str">
            <v xml:space="preserve"> 1.4.1.3.1.1  </v>
          </cell>
          <cell r="C814" t="str">
            <v xml:space="preserve"> ESTRUTURA  </v>
          </cell>
          <cell r="H814">
            <v>0</v>
          </cell>
          <cell r="I814">
            <v>0</v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>
            <v>40</v>
          </cell>
        </row>
        <row r="815">
          <cell r="A815">
            <v>6</v>
          </cell>
          <cell r="B815" t="str">
            <v xml:space="preserve"> 1.4.1.3.1.2  </v>
          </cell>
          <cell r="C815" t="str">
            <v xml:space="preserve"> ARQUITETONICO  </v>
          </cell>
          <cell r="H815">
            <v>0</v>
          </cell>
          <cell r="I815">
            <v>0</v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>
            <v>30</v>
          </cell>
        </row>
        <row r="816">
          <cell r="A816">
            <v>6</v>
          </cell>
          <cell r="B816" t="str">
            <v xml:space="preserve"> 1.4.1.3.1.3  </v>
          </cell>
          <cell r="C816" t="str">
            <v xml:space="preserve"> UNDERGROUD  </v>
          </cell>
          <cell r="H816">
            <v>0</v>
          </cell>
          <cell r="I816">
            <v>0</v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>
            <v>30</v>
          </cell>
        </row>
        <row r="817">
          <cell r="A817">
            <v>5</v>
          </cell>
          <cell r="B817" t="str">
            <v xml:space="preserve"> 1.4.1.3.2  </v>
          </cell>
          <cell r="C817" t="str">
            <v xml:space="preserve"> ELETROMECÂNICOS  </v>
          </cell>
          <cell r="H817">
            <v>0</v>
          </cell>
          <cell r="I817">
            <v>0</v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78</v>
          </cell>
          <cell r="O817" t="str">
            <v/>
          </cell>
        </row>
        <row r="818">
          <cell r="A818">
            <v>6</v>
          </cell>
          <cell r="B818" t="str">
            <v xml:space="preserve"> 1.4.1.3.2.1  </v>
          </cell>
          <cell r="C818" t="str">
            <v xml:space="preserve"> PROCESSO  </v>
          </cell>
          <cell r="H818">
            <v>0</v>
          </cell>
          <cell r="I818">
            <v>0</v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>
            <v>25</v>
          </cell>
        </row>
        <row r="819">
          <cell r="A819">
            <v>6</v>
          </cell>
          <cell r="B819" t="str">
            <v xml:space="preserve"> 1.4.1.3.2.2  </v>
          </cell>
          <cell r="C819" t="str">
            <v xml:space="preserve"> EQUIPAMENTOS  </v>
          </cell>
          <cell r="H819">
            <v>0</v>
          </cell>
          <cell r="I819">
            <v>0</v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>
            <v>15</v>
          </cell>
        </row>
        <row r="820">
          <cell r="A820">
            <v>6</v>
          </cell>
          <cell r="B820" t="str">
            <v xml:space="preserve"> 1.4.1.3.2.3  </v>
          </cell>
          <cell r="C820" t="str">
            <v xml:space="preserve"> TUBULAÇÃO  </v>
          </cell>
          <cell r="H820">
            <v>0</v>
          </cell>
          <cell r="I820">
            <v>0</v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>
            <v>30</v>
          </cell>
        </row>
        <row r="821">
          <cell r="A821">
            <v>6</v>
          </cell>
          <cell r="B821" t="str">
            <v xml:space="preserve"> 1.4.1.3.2.4  </v>
          </cell>
          <cell r="C821" t="str">
            <v xml:space="preserve"> ELÉTRICA  </v>
          </cell>
          <cell r="H821">
            <v>0</v>
          </cell>
          <cell r="I821">
            <v>0</v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>
            <v>10</v>
          </cell>
        </row>
        <row r="822">
          <cell r="A822">
            <v>6</v>
          </cell>
          <cell r="B822" t="str">
            <v xml:space="preserve"> 1.4.1.3.2.5  </v>
          </cell>
          <cell r="C822" t="str">
            <v xml:space="preserve"> INSTRUMENTAÇÃO  </v>
          </cell>
          <cell r="H822">
            <v>0</v>
          </cell>
          <cell r="I822">
            <v>0</v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>
            <v>20</v>
          </cell>
        </row>
        <row r="823">
          <cell r="A823">
            <v>5</v>
          </cell>
          <cell r="B823" t="str">
            <v xml:space="preserve"> 1.4.1.3.3  </v>
          </cell>
          <cell r="C823" t="str">
            <v xml:space="preserve"> LIVRO DE PROJETO DE PRÉ DETALHAMENTO  </v>
          </cell>
          <cell r="H823">
            <v>0</v>
          </cell>
          <cell r="I823">
            <v>0</v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2</v>
          </cell>
          <cell r="O823" t="str">
            <v/>
          </cell>
        </row>
        <row r="824">
          <cell r="A824">
            <v>5</v>
          </cell>
          <cell r="B824" t="str">
            <v xml:space="preserve"> 1.4.1.3.4  </v>
          </cell>
          <cell r="C824" t="str">
            <v xml:space="preserve"> MAQUETE ELETRONICA  </v>
          </cell>
          <cell r="H824">
            <v>0</v>
          </cell>
          <cell r="I824">
            <v>0</v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5</v>
          </cell>
          <cell r="O824" t="str">
            <v/>
          </cell>
        </row>
        <row r="825">
          <cell r="C825" t="str">
            <v xml:space="preserve">SUB-TOTAL - UNIDADE 2317 SOLVENTE </v>
          </cell>
        </row>
        <row r="827">
          <cell r="A827">
            <v>3</v>
          </cell>
          <cell r="B827" t="str">
            <v>1.4.2</v>
          </cell>
          <cell r="C827" t="str">
            <v>OSBL INTERLIGAÇÕES ENTRE AS UNIDADES</v>
          </cell>
          <cell r="H827">
            <v>0</v>
          </cell>
          <cell r="I827">
            <v>0</v>
          </cell>
          <cell r="J827" t="str">
            <v/>
          </cell>
          <cell r="K827" t="str">
            <v/>
          </cell>
          <cell r="L827">
            <v>15</v>
          </cell>
          <cell r="M827" t="str">
            <v/>
          </cell>
          <cell r="N827" t="str">
            <v/>
          </cell>
          <cell r="O827" t="str">
            <v/>
          </cell>
        </row>
        <row r="828">
          <cell r="A828">
            <v>4</v>
          </cell>
          <cell r="B828" t="str">
            <v xml:space="preserve"> 1.4.2.1  </v>
          </cell>
          <cell r="C828" t="str">
            <v xml:space="preserve"> MOBILIZAÇÃO  </v>
          </cell>
          <cell r="H828">
            <v>0</v>
          </cell>
          <cell r="I828">
            <v>0</v>
          </cell>
          <cell r="J828" t="str">
            <v/>
          </cell>
          <cell r="K828" t="str">
            <v/>
          </cell>
          <cell r="L828" t="str">
            <v/>
          </cell>
          <cell r="M828">
            <v>10</v>
          </cell>
          <cell r="N828" t="str">
            <v/>
          </cell>
          <cell r="O828" t="str">
            <v/>
          </cell>
        </row>
        <row r="829">
          <cell r="A829">
            <v>5</v>
          </cell>
          <cell r="B829" t="str">
            <v xml:space="preserve"> 1.4.2.1.1  </v>
          </cell>
          <cell r="C829" t="str">
            <v xml:space="preserve"> KICK OFF MEETING  </v>
          </cell>
          <cell r="E829">
            <v>0.5</v>
          </cell>
          <cell r="F829">
            <v>1</v>
          </cell>
          <cell r="H829">
            <v>0</v>
          </cell>
          <cell r="I829">
            <v>0</v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5</v>
          </cell>
          <cell r="O829" t="str">
            <v/>
          </cell>
        </row>
        <row r="830">
          <cell r="A830">
            <v>5</v>
          </cell>
          <cell r="B830" t="str">
            <v xml:space="preserve"> 1.4.2.1.2  </v>
          </cell>
          <cell r="C830" t="str">
            <v xml:space="preserve"> MOBILIZAÇÃO, PLANEJAMENTO. MANUTENÇÃO  </v>
          </cell>
          <cell r="H830">
            <v>0</v>
          </cell>
          <cell r="I830">
            <v>0</v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75</v>
          </cell>
          <cell r="O830" t="str">
            <v/>
          </cell>
        </row>
        <row r="831">
          <cell r="A831">
            <v>6</v>
          </cell>
          <cell r="B831" t="str">
            <v xml:space="preserve"> 1.4.2.1.2.1  </v>
          </cell>
          <cell r="C831" t="str">
            <v xml:space="preserve"> MOBILIZAÇÃO DAS EQUIPES  </v>
          </cell>
          <cell r="H831">
            <v>0</v>
          </cell>
          <cell r="I831">
            <v>0</v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>
            <v>10</v>
          </cell>
        </row>
        <row r="832">
          <cell r="B832" t="str">
            <v>1.4.2.1.2.1.1</v>
          </cell>
          <cell r="C832" t="str">
            <v xml:space="preserve"> MOBILIZAÇÃO DA EQUIPE NO ESCRITÓRIO SEDE DA CONTRATADA</v>
          </cell>
          <cell r="E832">
            <v>3.7499999999999992E-2</v>
          </cell>
          <cell r="F832">
            <v>1</v>
          </cell>
          <cell r="H832">
            <v>0</v>
          </cell>
          <cell r="I832">
            <v>0</v>
          </cell>
        </row>
        <row r="833">
          <cell r="B833" t="str">
            <v>1.4.2.1.2.1.2</v>
          </cell>
          <cell r="C833" t="str">
            <v xml:space="preserve"> MOBILIZAÇÃO DA EQUIPE MÍNIMA LOTADA NA UM-REPAR</v>
          </cell>
          <cell r="E833">
            <v>0.7124999999999998</v>
          </cell>
          <cell r="F833">
            <v>1</v>
          </cell>
          <cell r="H833">
            <v>0</v>
          </cell>
          <cell r="I833">
            <v>0</v>
          </cell>
        </row>
        <row r="834">
          <cell r="A834">
            <v>6</v>
          </cell>
          <cell r="B834" t="str">
            <v xml:space="preserve">1.4.2.1.2.2  </v>
          </cell>
          <cell r="C834" t="str">
            <v xml:space="preserve"> PLANEJAMENTO  </v>
          </cell>
          <cell r="H834">
            <v>0</v>
          </cell>
          <cell r="I834">
            <v>0</v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>
            <v>40</v>
          </cell>
        </row>
        <row r="835">
          <cell r="B835" t="str">
            <v>1.4.2.1.2.2.1</v>
          </cell>
          <cell r="C835" t="str">
            <v>ORGANIZAÇÃO, RESPONSABILIDADE, AUTORIDADE E RECURSOS</v>
          </cell>
          <cell r="H835">
            <v>0</v>
          </cell>
          <cell r="I835">
            <v>0</v>
          </cell>
        </row>
        <row r="836">
          <cell r="B836" t="str">
            <v>1.4.2.1.2.2.1.1</v>
          </cell>
          <cell r="C836" t="str">
            <v>ORGANOGRAMAS</v>
          </cell>
          <cell r="E836">
            <v>0.14999999999999997</v>
          </cell>
          <cell r="F836">
            <v>1</v>
          </cell>
          <cell r="H836">
            <v>0</v>
          </cell>
          <cell r="I836">
            <v>0</v>
          </cell>
        </row>
        <row r="837">
          <cell r="B837" t="str">
            <v>1.4.2.1.2.2.1.2</v>
          </cell>
          <cell r="C837" t="str">
            <v>CURRÍCULOS</v>
          </cell>
          <cell r="E837">
            <v>0.14999999999999997</v>
          </cell>
          <cell r="F837">
            <v>1</v>
          </cell>
          <cell r="H837">
            <v>0</v>
          </cell>
          <cell r="I837">
            <v>0</v>
          </cell>
        </row>
        <row r="838">
          <cell r="B838" t="str">
            <v>1.4.2.1.2.2.2</v>
          </cell>
          <cell r="C838" t="str">
            <v>RECURSOS</v>
          </cell>
          <cell r="H838">
            <v>0</v>
          </cell>
          <cell r="I838">
            <v>0</v>
          </cell>
        </row>
        <row r="839">
          <cell r="B839" t="str">
            <v>1.4.2.1.2.2.2.1</v>
          </cell>
          <cell r="C839" t="str">
            <v>HISTOGRAMA DE MÃO DE OBRA</v>
          </cell>
          <cell r="E839">
            <v>0.29999999999999993</v>
          </cell>
          <cell r="F839">
            <v>1</v>
          </cell>
          <cell r="H839">
            <v>0</v>
          </cell>
          <cell r="I839">
            <v>0</v>
          </cell>
        </row>
        <row r="840">
          <cell r="B840" t="str">
            <v>1.4.2.1.2.2.3</v>
          </cell>
          <cell r="C840" t="str">
            <v>PROCEDIMENTO DE PLANEJAMENTO DE PROJETO</v>
          </cell>
          <cell r="H840">
            <v>0</v>
          </cell>
          <cell r="I840">
            <v>0</v>
          </cell>
        </row>
        <row r="841">
          <cell r="B841" t="str">
            <v>1.4.2.1.2.2.3.1</v>
          </cell>
          <cell r="C841" t="str">
            <v>EAP DETALHADA</v>
          </cell>
          <cell r="E841">
            <v>0.26999999999999991</v>
          </cell>
          <cell r="F841">
            <v>1</v>
          </cell>
          <cell r="H841">
            <v>0</v>
          </cell>
          <cell r="I841">
            <v>0</v>
          </cell>
        </row>
        <row r="842">
          <cell r="B842" t="str">
            <v>1.4.2.1.2.2.3.2</v>
          </cell>
          <cell r="C842" t="str">
            <v>LISTA DE DOCUMENTOS DA U-2316 - UHDS</v>
          </cell>
          <cell r="E842">
            <v>0.35999999999999993</v>
          </cell>
          <cell r="F842">
            <v>1</v>
          </cell>
          <cell r="H842">
            <v>0</v>
          </cell>
          <cell r="I842">
            <v>0</v>
          </cell>
        </row>
        <row r="843">
          <cell r="B843" t="str">
            <v>1.4.2.1.2.2.3.3</v>
          </cell>
          <cell r="C843" t="str">
            <v>CRONOGRAMA DE EXECUÇÃO FÍSICA DETALHADO</v>
          </cell>
          <cell r="E843">
            <v>0.35999999999999993</v>
          </cell>
          <cell r="F843">
            <v>1</v>
          </cell>
          <cell r="H843">
            <v>0</v>
          </cell>
          <cell r="I843">
            <v>0</v>
          </cell>
        </row>
        <row r="844">
          <cell r="B844" t="str">
            <v>1.4.2.1.2.2.3.4</v>
          </cell>
          <cell r="C844" t="str">
            <v>CURVA DE EXECUÇÃO FÍSICA</v>
          </cell>
          <cell r="E844">
            <v>0.17999999999999997</v>
          </cell>
          <cell r="F844">
            <v>1</v>
          </cell>
          <cell r="H844">
            <v>0</v>
          </cell>
          <cell r="I844">
            <v>0</v>
          </cell>
        </row>
        <row r="845">
          <cell r="B845" t="str">
            <v>1.4.2.1.2.2.3.5</v>
          </cell>
          <cell r="C845" t="str">
            <v>CRONOGRAMA DE EXECUÇÃO FÍSICA-FINANCEIRO DETALHADO</v>
          </cell>
          <cell r="E845">
            <v>0.17999999999999997</v>
          </cell>
          <cell r="F845">
            <v>1</v>
          </cell>
          <cell r="H845">
            <v>0</v>
          </cell>
          <cell r="I845">
            <v>0</v>
          </cell>
        </row>
        <row r="846">
          <cell r="B846" t="str">
            <v>1.4.2.1.2.2.3.6</v>
          </cell>
          <cell r="C846" t="str">
            <v>CURVA DE EXECUÇÃO FÍSICA-FINANCEIRA</v>
          </cell>
          <cell r="E846">
            <v>0.17999999999999997</v>
          </cell>
          <cell r="F846">
            <v>1</v>
          </cell>
          <cell r="H846">
            <v>0</v>
          </cell>
          <cell r="I846">
            <v>0</v>
          </cell>
        </row>
        <row r="847">
          <cell r="B847" t="str">
            <v>1.4.2.1.2.2.3.7</v>
          </cell>
          <cell r="C847" t="str">
            <v>PROCEDIMENTO DE MEDIÇÃO DE SERVIÇOS</v>
          </cell>
          <cell r="E847">
            <v>0.26999999999999991</v>
          </cell>
          <cell r="F847">
            <v>1</v>
          </cell>
          <cell r="H847">
            <v>0</v>
          </cell>
          <cell r="I847">
            <v>0</v>
          </cell>
        </row>
        <row r="848">
          <cell r="B848" t="str">
            <v>1.4.2.1.2.2.4</v>
          </cell>
          <cell r="C848" t="str">
            <v>PROCEDIMENTOS DE QSMS</v>
          </cell>
          <cell r="H848">
            <v>0</v>
          </cell>
          <cell r="I848">
            <v>0</v>
          </cell>
        </row>
        <row r="849">
          <cell r="B849" t="str">
            <v>1.4.2.1.2.2.4.1</v>
          </cell>
          <cell r="C849" t="str">
            <v>MANUAL DA QUALIDADE DE PROJETO DE PRÉ-DETALHAMENTO</v>
          </cell>
          <cell r="E849">
            <v>0.41999999999999987</v>
          </cell>
          <cell r="F849">
            <v>1</v>
          </cell>
          <cell r="H849">
            <v>0</v>
          </cell>
          <cell r="I849">
            <v>0</v>
          </cell>
        </row>
        <row r="850">
          <cell r="B850" t="str">
            <v>1.4.2.1.2.2.4.2</v>
          </cell>
          <cell r="C850" t="str">
            <v>PLANO DA QUALIDADE</v>
          </cell>
          <cell r="E850">
            <v>0.17999999999999997</v>
          </cell>
          <cell r="F850">
            <v>1</v>
          </cell>
          <cell r="H850">
            <v>0</v>
          </cell>
          <cell r="I850">
            <v>0</v>
          </cell>
        </row>
        <row r="851">
          <cell r="A851">
            <v>6</v>
          </cell>
          <cell r="B851" t="str">
            <v xml:space="preserve"> 1.4.2.1.2.3</v>
          </cell>
          <cell r="C851" t="str">
            <v xml:space="preserve"> MANUTENÇÃO DAS EQUIPES  </v>
          </cell>
          <cell r="H851">
            <v>0</v>
          </cell>
          <cell r="I851">
            <v>0</v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>
            <v>50</v>
          </cell>
        </row>
        <row r="852">
          <cell r="B852" t="str">
            <v xml:space="preserve"> 1.4.2.1.2.3.1</v>
          </cell>
          <cell r="C852" t="str">
            <v>MANUTENÇÃO DA EQUIPE NO ESCRITÓRIO SEDE DA CONTRATADA</v>
          </cell>
          <cell r="E852">
            <v>0</v>
          </cell>
          <cell r="F852">
            <v>1</v>
          </cell>
          <cell r="H852">
            <v>0</v>
          </cell>
          <cell r="I852">
            <v>0</v>
          </cell>
        </row>
        <row r="853">
          <cell r="B853" t="str">
            <v xml:space="preserve"> 1.4.2.1.2.3.2</v>
          </cell>
          <cell r="C853" t="str">
            <v>MANUTENÇÃO DA EQUIPE MÍNIMA LOTADA NA UM-REPAR</v>
          </cell>
          <cell r="E853">
            <v>0</v>
          </cell>
          <cell r="F853">
            <v>1</v>
          </cell>
          <cell r="H853">
            <v>0</v>
          </cell>
          <cell r="I853">
            <v>0</v>
          </cell>
        </row>
        <row r="854">
          <cell r="A854">
            <v>5</v>
          </cell>
          <cell r="B854" t="str">
            <v xml:space="preserve"> 1.4.2.1.3  </v>
          </cell>
          <cell r="C854" t="str">
            <v xml:space="preserve"> DESMOBILIZAÇÃO  </v>
          </cell>
          <cell r="E854">
            <v>2</v>
          </cell>
          <cell r="F854">
            <v>1</v>
          </cell>
          <cell r="H854">
            <v>0</v>
          </cell>
          <cell r="I854">
            <v>0</v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20</v>
          </cell>
          <cell r="O854" t="str">
            <v/>
          </cell>
        </row>
        <row r="855">
          <cell r="A855">
            <v>4</v>
          </cell>
          <cell r="B855" t="str">
            <v xml:space="preserve"> 1.4.2.2  </v>
          </cell>
          <cell r="C855" t="str">
            <v xml:space="preserve"> INFRA-ESTRUTURA  </v>
          </cell>
          <cell r="H855">
            <v>0</v>
          </cell>
          <cell r="I855">
            <v>0</v>
          </cell>
          <cell r="J855" t="str">
            <v/>
          </cell>
          <cell r="K855" t="str">
            <v/>
          </cell>
          <cell r="L855" t="str">
            <v/>
          </cell>
          <cell r="M855">
            <v>8</v>
          </cell>
          <cell r="N855" t="str">
            <v/>
          </cell>
          <cell r="O855" t="str">
            <v/>
          </cell>
        </row>
        <row r="856">
          <cell r="A856">
            <v>5</v>
          </cell>
          <cell r="B856" t="str">
            <v xml:space="preserve"> 1.4.2.2.1  </v>
          </cell>
          <cell r="C856" t="str">
            <v xml:space="preserve"> ESCRITÓRIO DA CONTRATADA NA UN-REPAR  </v>
          </cell>
          <cell r="H856">
            <v>0</v>
          </cell>
          <cell r="I856">
            <v>0</v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100</v>
          </cell>
          <cell r="O856" t="str">
            <v/>
          </cell>
        </row>
        <row r="857">
          <cell r="B857" t="str">
            <v xml:space="preserve"> 1.4.2.2.1.1</v>
          </cell>
          <cell r="C857" t="str">
            <v xml:space="preserve">IMPLANTAÇÃO DO ESCRITÓRIO DA CONTRATADA NA UN-REPAR  </v>
          </cell>
          <cell r="E857">
            <v>0</v>
          </cell>
          <cell r="F857">
            <v>1</v>
          </cell>
          <cell r="H857">
            <v>0</v>
          </cell>
          <cell r="I857">
            <v>0</v>
          </cell>
          <cell r="O857">
            <v>10</v>
          </cell>
        </row>
        <row r="858">
          <cell r="B858" t="str">
            <v xml:space="preserve"> 1.4.2.2.1.2</v>
          </cell>
          <cell r="C858" t="str">
            <v xml:space="preserve">MANUTENÇÃO ESCRITÓRIO DA CONTRATADA NA UN-REPAR  </v>
          </cell>
          <cell r="E858">
            <v>0</v>
          </cell>
          <cell r="F858">
            <v>1</v>
          </cell>
          <cell r="H858">
            <v>0</v>
          </cell>
          <cell r="I858">
            <v>0</v>
          </cell>
          <cell r="O858">
            <v>90</v>
          </cell>
        </row>
        <row r="859">
          <cell r="A859">
            <v>4</v>
          </cell>
          <cell r="B859" t="str">
            <v xml:space="preserve"> 1.4.2.3  </v>
          </cell>
          <cell r="C859" t="str">
            <v xml:space="preserve"> PROJETOS CIVIS E ELETRONICOS  </v>
          </cell>
          <cell r="H859">
            <v>0</v>
          </cell>
          <cell r="I859">
            <v>0</v>
          </cell>
          <cell r="J859" t="str">
            <v/>
          </cell>
          <cell r="K859" t="str">
            <v/>
          </cell>
          <cell r="L859" t="str">
            <v/>
          </cell>
          <cell r="M859">
            <v>82</v>
          </cell>
          <cell r="N859" t="str">
            <v/>
          </cell>
          <cell r="O859" t="str">
            <v/>
          </cell>
        </row>
        <row r="860">
          <cell r="A860">
            <v>5</v>
          </cell>
          <cell r="B860" t="str">
            <v xml:space="preserve"> 1.4.2.3.1  </v>
          </cell>
          <cell r="C860" t="str">
            <v xml:space="preserve"> CIVIL  </v>
          </cell>
          <cell r="H860">
            <v>0</v>
          </cell>
          <cell r="I860">
            <v>0</v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15</v>
          </cell>
          <cell r="O860" t="str">
            <v/>
          </cell>
        </row>
        <row r="861">
          <cell r="A861">
            <v>6</v>
          </cell>
          <cell r="B861" t="str">
            <v xml:space="preserve"> 1.4.2.3.1.1  </v>
          </cell>
          <cell r="C861" t="str">
            <v xml:space="preserve"> ESTRUTURA  </v>
          </cell>
          <cell r="H861">
            <v>0</v>
          </cell>
          <cell r="I861">
            <v>0</v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>
            <v>40</v>
          </cell>
        </row>
        <row r="862">
          <cell r="A862">
            <v>6</v>
          </cell>
          <cell r="B862" t="str">
            <v xml:space="preserve"> 1.4.2.3.1.2</v>
          </cell>
          <cell r="C862" t="str">
            <v xml:space="preserve"> ARQUITETONICO  </v>
          </cell>
          <cell r="H862">
            <v>0</v>
          </cell>
          <cell r="I862">
            <v>0</v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>
            <v>30</v>
          </cell>
        </row>
        <row r="863">
          <cell r="A863">
            <v>6</v>
          </cell>
          <cell r="B863" t="str">
            <v xml:space="preserve"> 1.4.2.3.1.3</v>
          </cell>
          <cell r="C863" t="str">
            <v xml:space="preserve"> UNDERGROUD  </v>
          </cell>
          <cell r="H863">
            <v>0</v>
          </cell>
          <cell r="I863">
            <v>0</v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>
            <v>30</v>
          </cell>
        </row>
        <row r="864">
          <cell r="A864">
            <v>5</v>
          </cell>
          <cell r="B864" t="str">
            <v xml:space="preserve"> 1.4.2.3.2  </v>
          </cell>
          <cell r="C864" t="str">
            <v xml:space="preserve"> ELETROMECÂNICOS  </v>
          </cell>
          <cell r="H864">
            <v>0</v>
          </cell>
          <cell r="I864">
            <v>0</v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78</v>
          </cell>
          <cell r="O864" t="str">
            <v/>
          </cell>
        </row>
        <row r="865">
          <cell r="A865">
            <v>6</v>
          </cell>
          <cell r="B865" t="str">
            <v xml:space="preserve"> 1.4.2.3.2.1  </v>
          </cell>
          <cell r="C865" t="str">
            <v xml:space="preserve"> PROCESSO  </v>
          </cell>
          <cell r="H865">
            <v>0</v>
          </cell>
          <cell r="I865">
            <v>0</v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>
            <v>25</v>
          </cell>
        </row>
        <row r="866">
          <cell r="A866">
            <v>6</v>
          </cell>
          <cell r="B866" t="str">
            <v xml:space="preserve"> 1.4.2.3.2.2</v>
          </cell>
          <cell r="C866" t="str">
            <v xml:space="preserve"> EQUIPAMENTOS  </v>
          </cell>
          <cell r="H866">
            <v>0</v>
          </cell>
          <cell r="I866">
            <v>0</v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>
            <v>15</v>
          </cell>
        </row>
        <row r="867">
          <cell r="A867">
            <v>6</v>
          </cell>
          <cell r="B867" t="str">
            <v xml:space="preserve"> 1.4.2.3.2.3</v>
          </cell>
          <cell r="C867" t="str">
            <v xml:space="preserve"> TUBULAÇÃO  </v>
          </cell>
          <cell r="H867">
            <v>0</v>
          </cell>
          <cell r="I867">
            <v>0</v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>
            <v>30</v>
          </cell>
        </row>
        <row r="868">
          <cell r="A868">
            <v>6</v>
          </cell>
          <cell r="B868" t="str">
            <v xml:space="preserve"> 1.4.2.3.2.4</v>
          </cell>
          <cell r="C868" t="str">
            <v xml:space="preserve"> ELÉTRICA  </v>
          </cell>
          <cell r="H868">
            <v>0</v>
          </cell>
          <cell r="I868">
            <v>0</v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>
            <v>10</v>
          </cell>
        </row>
        <row r="869">
          <cell r="A869">
            <v>6</v>
          </cell>
          <cell r="B869" t="str">
            <v xml:space="preserve"> 1.4.2.3.2.5</v>
          </cell>
          <cell r="C869" t="str">
            <v xml:space="preserve"> INSTRUMENTAÇÃO  </v>
          </cell>
          <cell r="H869">
            <v>0</v>
          </cell>
          <cell r="I869">
            <v>0</v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>
            <v>20</v>
          </cell>
        </row>
        <row r="870">
          <cell r="A870">
            <v>5</v>
          </cell>
          <cell r="B870" t="str">
            <v xml:space="preserve"> 1.4.2.3.3  </v>
          </cell>
          <cell r="C870" t="str">
            <v xml:space="preserve"> LIVRO DE PROJETO DE PRÉ DETALHAMENTO  </v>
          </cell>
          <cell r="H870">
            <v>0</v>
          </cell>
          <cell r="I870">
            <v>0</v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2</v>
          </cell>
          <cell r="O870" t="str">
            <v/>
          </cell>
        </row>
        <row r="871">
          <cell r="A871">
            <v>5</v>
          </cell>
          <cell r="B871" t="str">
            <v xml:space="preserve"> 1.4.2.3.4  </v>
          </cell>
          <cell r="C871" t="str">
            <v xml:space="preserve"> MAQUETE ELETRONICA  </v>
          </cell>
          <cell r="H871">
            <v>0</v>
          </cell>
          <cell r="I871">
            <v>0</v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5</v>
          </cell>
          <cell r="O871" t="str">
            <v/>
          </cell>
        </row>
        <row r="872">
          <cell r="C872" t="str">
            <v xml:space="preserve">SUB-TOTAL - OSBL INTERLIGAÇÕES ENTRE AS UNIDADES </v>
          </cell>
        </row>
        <row r="874">
          <cell r="C874" t="str">
            <v>TOTAL CARTEIRA DE SOLVENTE</v>
          </cell>
        </row>
        <row r="876">
          <cell r="A876">
            <v>2</v>
          </cell>
          <cell r="B876" t="str">
            <v>1.5</v>
          </cell>
          <cell r="C876" t="str">
            <v xml:space="preserve"> GERAL  </v>
          </cell>
          <cell r="J876" t="str">
            <v/>
          </cell>
          <cell r="K876">
            <v>3</v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</row>
        <row r="877">
          <cell r="A877">
            <v>3</v>
          </cell>
          <cell r="B877" t="str">
            <v>1.5.1</v>
          </cell>
          <cell r="C877" t="str">
            <v xml:space="preserve">OSBL  </v>
          </cell>
          <cell r="H877">
            <v>0</v>
          </cell>
          <cell r="I877">
            <v>0</v>
          </cell>
          <cell r="J877" t="str">
            <v/>
          </cell>
          <cell r="K877" t="str">
            <v/>
          </cell>
          <cell r="L877">
            <v>100</v>
          </cell>
          <cell r="M877" t="str">
            <v/>
          </cell>
          <cell r="N877" t="str">
            <v/>
          </cell>
          <cell r="O877" t="str">
            <v/>
          </cell>
        </row>
        <row r="878">
          <cell r="A878">
            <v>4</v>
          </cell>
          <cell r="B878" t="str">
            <v xml:space="preserve"> 1.5.1.1  </v>
          </cell>
          <cell r="C878" t="str">
            <v xml:space="preserve"> MOBILIZAÇÃO  </v>
          </cell>
          <cell r="H878">
            <v>0</v>
          </cell>
          <cell r="I878">
            <v>0</v>
          </cell>
          <cell r="J878" t="str">
            <v/>
          </cell>
          <cell r="K878" t="str">
            <v/>
          </cell>
          <cell r="L878" t="str">
            <v/>
          </cell>
          <cell r="M878">
            <v>10</v>
          </cell>
          <cell r="N878" t="str">
            <v/>
          </cell>
          <cell r="O878" t="str">
            <v/>
          </cell>
        </row>
        <row r="879">
          <cell r="A879">
            <v>5</v>
          </cell>
          <cell r="B879" t="str">
            <v xml:space="preserve"> 1.5.1.1.1  </v>
          </cell>
          <cell r="C879" t="str">
            <v xml:space="preserve"> KICK OFF MEETING  </v>
          </cell>
          <cell r="E879">
            <v>0.5</v>
          </cell>
          <cell r="F879">
            <v>1</v>
          </cell>
          <cell r="H879">
            <v>0</v>
          </cell>
          <cell r="I879">
            <v>0</v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5</v>
          </cell>
          <cell r="O879" t="str">
            <v/>
          </cell>
        </row>
        <row r="880">
          <cell r="A880">
            <v>5</v>
          </cell>
          <cell r="B880" t="str">
            <v xml:space="preserve"> 1.5.1.1.2  </v>
          </cell>
          <cell r="C880" t="str">
            <v xml:space="preserve"> MOBILIZAÇÃO, PLANEJAMENTO. MANUTENÇÃO  </v>
          </cell>
          <cell r="H880">
            <v>0</v>
          </cell>
          <cell r="I880">
            <v>0</v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75</v>
          </cell>
          <cell r="O880" t="str">
            <v/>
          </cell>
        </row>
        <row r="881">
          <cell r="A881">
            <v>6</v>
          </cell>
          <cell r="B881" t="str">
            <v xml:space="preserve"> 1.5.1.1.2.1  </v>
          </cell>
          <cell r="C881" t="str">
            <v xml:space="preserve"> MOBILIZAÇÃO DAS EQUIPES  </v>
          </cell>
          <cell r="H881">
            <v>0</v>
          </cell>
          <cell r="I881">
            <v>0</v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>
            <v>10</v>
          </cell>
        </row>
        <row r="882">
          <cell r="B882" t="str">
            <v>1.5.1.1.2.1.1</v>
          </cell>
          <cell r="C882" t="str">
            <v xml:space="preserve"> MOBILIZAÇÃO DA EQUIPE NO ESCRITÓRIO SEDE DA CONTRATADA</v>
          </cell>
          <cell r="E882">
            <v>3.7499999999999999E-2</v>
          </cell>
          <cell r="F882">
            <v>1</v>
          </cell>
          <cell r="H882">
            <v>0</v>
          </cell>
          <cell r="I882">
            <v>0</v>
          </cell>
        </row>
        <row r="883">
          <cell r="B883" t="str">
            <v>1.5.1.1.2.1.2</v>
          </cell>
          <cell r="C883" t="str">
            <v xml:space="preserve"> MOBILIZAÇÃO DA EQUIPE MÍNIMA LOTADA NA UM-REPAR</v>
          </cell>
          <cell r="E883">
            <v>0.71249999999999991</v>
          </cell>
          <cell r="F883">
            <v>1</v>
          </cell>
          <cell r="H883">
            <v>0</v>
          </cell>
          <cell r="I883">
            <v>0</v>
          </cell>
        </row>
        <row r="884">
          <cell r="A884">
            <v>6</v>
          </cell>
          <cell r="B884" t="str">
            <v xml:space="preserve">1.5.1.1.2.2  </v>
          </cell>
          <cell r="C884" t="str">
            <v xml:space="preserve"> PLANEJAMENTO  </v>
          </cell>
          <cell r="H884">
            <v>0</v>
          </cell>
          <cell r="I884">
            <v>0</v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>
            <v>40</v>
          </cell>
        </row>
        <row r="885">
          <cell r="B885" t="str">
            <v>1.5.1.1.2.2.1</v>
          </cell>
          <cell r="C885" t="str">
            <v>ORGANIZAÇÃO, RESPONSABILIDADE, AUTORIDADE E RECURSOS</v>
          </cell>
          <cell r="H885">
            <v>0</v>
          </cell>
          <cell r="I885">
            <v>0</v>
          </cell>
        </row>
        <row r="886">
          <cell r="B886" t="str">
            <v>1.5.1.1.2.2.1.1</v>
          </cell>
          <cell r="C886" t="str">
            <v>ORGANOGRAMAS</v>
          </cell>
          <cell r="E886">
            <v>0.15</v>
          </cell>
          <cell r="F886">
            <v>1</v>
          </cell>
          <cell r="H886">
            <v>0</v>
          </cell>
          <cell r="I886">
            <v>0</v>
          </cell>
        </row>
        <row r="887">
          <cell r="B887" t="str">
            <v>1.5.1.1.2.2.1.2</v>
          </cell>
          <cell r="C887" t="str">
            <v>CURRÍCULOS</v>
          </cell>
          <cell r="E887">
            <v>0.15</v>
          </cell>
          <cell r="F887">
            <v>1</v>
          </cell>
          <cell r="H887">
            <v>0</v>
          </cell>
          <cell r="I887">
            <v>0</v>
          </cell>
        </row>
        <row r="888">
          <cell r="B888" t="str">
            <v>1.5.1.1.2.2.2</v>
          </cell>
          <cell r="C888" t="str">
            <v>RECURSOS</v>
          </cell>
          <cell r="F888" t="str">
            <v>RECURSOS</v>
          </cell>
          <cell r="H888">
            <v>0</v>
          </cell>
          <cell r="I888">
            <v>0</v>
          </cell>
        </row>
        <row r="889">
          <cell r="B889" t="str">
            <v>1.5.1.1.2.2.2.1</v>
          </cell>
          <cell r="C889" t="str">
            <v>HISTOGRAMA DE MÃO DE OBRA</v>
          </cell>
          <cell r="E889">
            <v>0.3</v>
          </cell>
          <cell r="F889">
            <v>1</v>
          </cell>
          <cell r="H889">
            <v>0</v>
          </cell>
          <cell r="I889">
            <v>0</v>
          </cell>
        </row>
        <row r="890">
          <cell r="B890" t="str">
            <v>1.5.1.1.2.2.3</v>
          </cell>
          <cell r="C890" t="str">
            <v>PROCEDIMENTO DE PLANEJAMENTO DE PROJETO</v>
          </cell>
          <cell r="H890">
            <v>0</v>
          </cell>
          <cell r="I890">
            <v>0</v>
          </cell>
        </row>
        <row r="891">
          <cell r="B891" t="str">
            <v>1.5.1.1.2.2.3.1</v>
          </cell>
          <cell r="C891" t="str">
            <v>EAP DETALHADA</v>
          </cell>
          <cell r="E891">
            <v>0.26999999999999991</v>
          </cell>
          <cell r="F891">
            <v>1</v>
          </cell>
          <cell r="H891">
            <v>0</v>
          </cell>
          <cell r="I891">
            <v>0</v>
          </cell>
        </row>
        <row r="892">
          <cell r="B892" t="str">
            <v>1.5.1.1.2.2.3.2</v>
          </cell>
          <cell r="C892" t="str">
            <v>LISTA DE DOCUMENTOS DA U-2316 - UHDS</v>
          </cell>
          <cell r="E892">
            <v>0.35999999999999993</v>
          </cell>
          <cell r="F892">
            <v>1</v>
          </cell>
          <cell r="H892">
            <v>0</v>
          </cell>
          <cell r="I892">
            <v>0</v>
          </cell>
        </row>
        <row r="893">
          <cell r="B893" t="str">
            <v>1.5.1.1.2.2.3.3</v>
          </cell>
          <cell r="C893" t="str">
            <v>CRONOGRAMA DE EXECUÇÃO FÍSICA DETALHADO</v>
          </cell>
          <cell r="E893">
            <v>0.35999999999999993</v>
          </cell>
          <cell r="F893">
            <v>1</v>
          </cell>
          <cell r="H893">
            <v>0</v>
          </cell>
          <cell r="I893">
            <v>0</v>
          </cell>
        </row>
        <row r="894">
          <cell r="B894" t="str">
            <v>1.5.1.1.2.2.3.4</v>
          </cell>
          <cell r="C894" t="str">
            <v>CURVA DE EXECUÇÃO FÍSICA</v>
          </cell>
          <cell r="E894">
            <v>0.17999999999999997</v>
          </cell>
          <cell r="F894">
            <v>1</v>
          </cell>
          <cell r="H894">
            <v>0</v>
          </cell>
          <cell r="I894">
            <v>0</v>
          </cell>
        </row>
        <row r="895">
          <cell r="B895" t="str">
            <v>1.5.1.1.2.2.3.5</v>
          </cell>
          <cell r="C895" t="str">
            <v>CRONOGRAMA DE EXECUÇÃO FÍSICA-FINANCEIRO DETALHADO</v>
          </cell>
          <cell r="E895">
            <v>0.17999999999999997</v>
          </cell>
          <cell r="F895">
            <v>1</v>
          </cell>
          <cell r="H895">
            <v>0</v>
          </cell>
          <cell r="I895">
            <v>0</v>
          </cell>
        </row>
        <row r="896">
          <cell r="B896" t="str">
            <v>1.5.1.1.2.2.3.6</v>
          </cell>
          <cell r="C896" t="str">
            <v>CURVA DE EXECUÇÃO FÍSICA-FINANCEIRA</v>
          </cell>
          <cell r="E896">
            <v>0.17999999999999997</v>
          </cell>
          <cell r="F896">
            <v>1</v>
          </cell>
          <cell r="H896">
            <v>0</v>
          </cell>
          <cell r="I896">
            <v>0</v>
          </cell>
        </row>
        <row r="897">
          <cell r="B897" t="str">
            <v>1.5.1.1.2.2.3.7</v>
          </cell>
          <cell r="C897" t="str">
            <v>PROCEDIMENTO DE MEDIÇÃO DE SERVIÇOS</v>
          </cell>
          <cell r="E897">
            <v>0.26999999999999991</v>
          </cell>
          <cell r="F897">
            <v>1</v>
          </cell>
          <cell r="H897">
            <v>0</v>
          </cell>
          <cell r="I897">
            <v>0</v>
          </cell>
        </row>
        <row r="898">
          <cell r="B898" t="str">
            <v>1.5.1.1.2.2.4</v>
          </cell>
          <cell r="C898" t="str">
            <v>PROCEDIMENTOS DE QSMS</v>
          </cell>
          <cell r="H898">
            <v>0</v>
          </cell>
          <cell r="I898">
            <v>0</v>
          </cell>
        </row>
        <row r="899">
          <cell r="B899" t="str">
            <v>1.5.1.1.2.2.4.1</v>
          </cell>
          <cell r="C899" t="str">
            <v>MANUAL DA QUALIDADE DE PROJETO DE PRÉ-DETALHAMENTO</v>
          </cell>
          <cell r="E899">
            <v>0.42</v>
          </cell>
          <cell r="F899">
            <v>1</v>
          </cell>
          <cell r="H899">
            <v>0</v>
          </cell>
          <cell r="I899">
            <v>0</v>
          </cell>
        </row>
        <row r="900">
          <cell r="B900" t="str">
            <v>1.5.1.1.2.2.4.2</v>
          </cell>
          <cell r="C900" t="str">
            <v>PLANO DA QUALIDADE</v>
          </cell>
          <cell r="E900">
            <v>0.17999999999999997</v>
          </cell>
          <cell r="F900">
            <v>1</v>
          </cell>
          <cell r="H900">
            <v>0</v>
          </cell>
          <cell r="I900">
            <v>0</v>
          </cell>
        </row>
        <row r="901">
          <cell r="A901">
            <v>6</v>
          </cell>
          <cell r="B901" t="str">
            <v xml:space="preserve"> 1.5.1.1.2.3  </v>
          </cell>
          <cell r="C901" t="str">
            <v xml:space="preserve"> MANUTENÇÃO DAS EQUIPES  </v>
          </cell>
          <cell r="H901">
            <v>0</v>
          </cell>
          <cell r="I901">
            <v>0</v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>
            <v>50</v>
          </cell>
        </row>
        <row r="902">
          <cell r="B902" t="str">
            <v xml:space="preserve"> 1.5.1.1.2.3.1</v>
          </cell>
          <cell r="C902" t="str">
            <v>MANUTENÇÃO DA EQUIPE NO ESCRITÓRIO SEDE DA CONTRATADA</v>
          </cell>
          <cell r="E902">
            <v>0</v>
          </cell>
          <cell r="F902">
            <v>1</v>
          </cell>
          <cell r="H902">
            <v>0</v>
          </cell>
          <cell r="I902">
            <v>0</v>
          </cell>
        </row>
        <row r="903">
          <cell r="B903" t="str">
            <v xml:space="preserve"> 1.5.1.1.2.3.2</v>
          </cell>
          <cell r="C903" t="str">
            <v>MANUTENÇÃO DA EQUIPE MÍNIMA LOTADA NA UM-REPAR</v>
          </cell>
          <cell r="E903">
            <v>0</v>
          </cell>
          <cell r="F903">
            <v>1</v>
          </cell>
          <cell r="H903">
            <v>0</v>
          </cell>
          <cell r="I903">
            <v>0</v>
          </cell>
        </row>
        <row r="904">
          <cell r="A904">
            <v>5</v>
          </cell>
          <cell r="B904" t="str">
            <v xml:space="preserve"> 1.5.1.1.3  </v>
          </cell>
          <cell r="C904" t="str">
            <v xml:space="preserve"> DESMOBILIZAÇÃO  </v>
          </cell>
          <cell r="E904">
            <v>2</v>
          </cell>
          <cell r="F904">
            <v>1</v>
          </cell>
          <cell r="H904">
            <v>0</v>
          </cell>
          <cell r="I904">
            <v>0</v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20</v>
          </cell>
          <cell r="O904" t="str">
            <v/>
          </cell>
        </row>
        <row r="905">
          <cell r="A905">
            <v>4</v>
          </cell>
          <cell r="B905" t="str">
            <v xml:space="preserve"> 1.5.1.2  </v>
          </cell>
          <cell r="C905" t="str">
            <v xml:space="preserve"> INFRA-ESTRUTURA  </v>
          </cell>
          <cell r="H905">
            <v>0</v>
          </cell>
          <cell r="I905">
            <v>0</v>
          </cell>
          <cell r="J905" t="str">
            <v/>
          </cell>
          <cell r="K905" t="str">
            <v/>
          </cell>
          <cell r="L905" t="str">
            <v/>
          </cell>
          <cell r="M905">
            <v>8</v>
          </cell>
          <cell r="N905" t="str">
            <v/>
          </cell>
          <cell r="O905" t="str">
            <v/>
          </cell>
        </row>
        <row r="906">
          <cell r="A906">
            <v>5</v>
          </cell>
          <cell r="B906" t="str">
            <v xml:space="preserve"> 1.5.1.2.1  </v>
          </cell>
          <cell r="C906" t="str">
            <v xml:space="preserve"> ESCRITÓRIO DA CONTRATADA NA UN-REPAR  </v>
          </cell>
          <cell r="H906">
            <v>0</v>
          </cell>
          <cell r="I906">
            <v>0</v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100</v>
          </cell>
          <cell r="O906" t="str">
            <v/>
          </cell>
        </row>
        <row r="907">
          <cell r="B907" t="str">
            <v xml:space="preserve"> 1.5.1.2.1.1</v>
          </cell>
          <cell r="C907" t="str">
            <v xml:space="preserve">IMPLANTAÇÃO DO ESCRITÓRIO DA CONTRATADA NA UN-REPAR  </v>
          </cell>
          <cell r="E907">
            <v>0</v>
          </cell>
          <cell r="F907">
            <v>1</v>
          </cell>
          <cell r="H907">
            <v>0</v>
          </cell>
          <cell r="I907">
            <v>0</v>
          </cell>
          <cell r="O907">
            <v>10</v>
          </cell>
        </row>
        <row r="908">
          <cell r="B908" t="str">
            <v xml:space="preserve"> 1.5.1.2.1.2</v>
          </cell>
          <cell r="C908" t="str">
            <v xml:space="preserve">MANUTENÇÃO ESCRITÓRIO DA CONTRATADA NA UN-REPAR  </v>
          </cell>
          <cell r="E908">
            <v>0</v>
          </cell>
          <cell r="F908">
            <v>1</v>
          </cell>
          <cell r="H908">
            <v>0</v>
          </cell>
          <cell r="I908">
            <v>0</v>
          </cell>
          <cell r="O908">
            <v>90</v>
          </cell>
        </row>
        <row r="909">
          <cell r="A909">
            <v>4</v>
          </cell>
          <cell r="B909" t="str">
            <v xml:space="preserve"> 1.5.1.3  </v>
          </cell>
          <cell r="C909" t="str">
            <v xml:space="preserve"> PROJETOS CIVIS E ELETRONICOS  </v>
          </cell>
          <cell r="H909">
            <v>0</v>
          </cell>
          <cell r="I909">
            <v>0</v>
          </cell>
          <cell r="J909" t="str">
            <v/>
          </cell>
          <cell r="K909" t="str">
            <v/>
          </cell>
          <cell r="L909" t="str">
            <v/>
          </cell>
          <cell r="M909">
            <v>82</v>
          </cell>
          <cell r="N909" t="str">
            <v/>
          </cell>
          <cell r="O909" t="str">
            <v/>
          </cell>
        </row>
        <row r="910">
          <cell r="A910">
            <v>5</v>
          </cell>
          <cell r="B910" t="str">
            <v xml:space="preserve"> 1.5.1.3.1  </v>
          </cell>
          <cell r="C910" t="str">
            <v xml:space="preserve"> CIVIL  </v>
          </cell>
          <cell r="H910">
            <v>0</v>
          </cell>
          <cell r="I910">
            <v>0</v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15</v>
          </cell>
          <cell r="O910" t="str">
            <v/>
          </cell>
        </row>
        <row r="911">
          <cell r="A911">
            <v>6</v>
          </cell>
          <cell r="B911" t="str">
            <v xml:space="preserve"> 1.5.1.3.1.1  </v>
          </cell>
          <cell r="C911" t="str">
            <v xml:space="preserve"> ESTRUTURA  </v>
          </cell>
          <cell r="H911">
            <v>0</v>
          </cell>
          <cell r="I911">
            <v>0</v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>
            <v>40</v>
          </cell>
        </row>
        <row r="912">
          <cell r="A912">
            <v>6</v>
          </cell>
          <cell r="B912" t="str">
            <v xml:space="preserve"> 1.5.1.3.1.2  </v>
          </cell>
          <cell r="C912" t="str">
            <v xml:space="preserve"> ARQUITETONICO  </v>
          </cell>
          <cell r="H912">
            <v>0</v>
          </cell>
          <cell r="I912">
            <v>0</v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>
            <v>30</v>
          </cell>
        </row>
        <row r="913">
          <cell r="A913">
            <v>6</v>
          </cell>
          <cell r="B913" t="str">
            <v xml:space="preserve"> 1.5.1.3.1.3  </v>
          </cell>
          <cell r="C913" t="str">
            <v xml:space="preserve"> UNDERGROUD  </v>
          </cell>
          <cell r="H913">
            <v>0</v>
          </cell>
          <cell r="I913">
            <v>0</v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>
            <v>30</v>
          </cell>
        </row>
        <row r="914">
          <cell r="A914">
            <v>5</v>
          </cell>
          <cell r="B914" t="str">
            <v xml:space="preserve"> 1.5.1.3.2  </v>
          </cell>
          <cell r="C914" t="str">
            <v xml:space="preserve"> ELETROMECÂNICOS  </v>
          </cell>
          <cell r="H914">
            <v>0</v>
          </cell>
          <cell r="I914">
            <v>0</v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78</v>
          </cell>
          <cell r="O914" t="str">
            <v/>
          </cell>
        </row>
        <row r="915">
          <cell r="A915">
            <v>6</v>
          </cell>
          <cell r="B915" t="str">
            <v xml:space="preserve"> 1.5.1.3.2.1  </v>
          </cell>
          <cell r="C915" t="str">
            <v xml:space="preserve"> PROCESSO  </v>
          </cell>
          <cell r="H915">
            <v>0</v>
          </cell>
          <cell r="I915">
            <v>0</v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>
            <v>25</v>
          </cell>
        </row>
        <row r="916">
          <cell r="A916">
            <v>6</v>
          </cell>
          <cell r="B916" t="str">
            <v xml:space="preserve"> 1.5.1.3.2.2  </v>
          </cell>
          <cell r="C916" t="str">
            <v xml:space="preserve"> EQUIPAMENTOS  </v>
          </cell>
          <cell r="H916">
            <v>0</v>
          </cell>
          <cell r="I916">
            <v>0</v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>
            <v>15</v>
          </cell>
        </row>
        <row r="917">
          <cell r="A917">
            <v>6</v>
          </cell>
          <cell r="B917" t="str">
            <v xml:space="preserve"> 1.5.1.3.2.3  </v>
          </cell>
          <cell r="C917" t="str">
            <v xml:space="preserve"> TUBULAÇÃO  </v>
          </cell>
          <cell r="H917">
            <v>0</v>
          </cell>
          <cell r="I917">
            <v>0</v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>
            <v>30</v>
          </cell>
        </row>
        <row r="918">
          <cell r="A918">
            <v>6</v>
          </cell>
          <cell r="B918" t="str">
            <v xml:space="preserve"> 1.5.1.3.2.4  </v>
          </cell>
          <cell r="C918" t="str">
            <v xml:space="preserve"> ELÉTRICA  </v>
          </cell>
          <cell r="H918">
            <v>0</v>
          </cell>
          <cell r="I918">
            <v>0</v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>
            <v>10</v>
          </cell>
        </row>
        <row r="919">
          <cell r="A919">
            <v>6</v>
          </cell>
          <cell r="B919" t="str">
            <v xml:space="preserve"> 1.5.1.3.2.5  </v>
          </cell>
          <cell r="C919" t="str">
            <v xml:space="preserve"> INSTRUMENTAÇÃO  </v>
          </cell>
          <cell r="H919">
            <v>0</v>
          </cell>
          <cell r="I919">
            <v>0</v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>
            <v>20</v>
          </cell>
        </row>
        <row r="920">
          <cell r="A920">
            <v>5</v>
          </cell>
          <cell r="B920" t="str">
            <v xml:space="preserve"> 1.5.1.3.3  </v>
          </cell>
          <cell r="C920" t="str">
            <v xml:space="preserve"> LIVRO DE PROJETO DE PRÉ DETALHAMENTO  </v>
          </cell>
          <cell r="H920">
            <v>0</v>
          </cell>
          <cell r="I920">
            <v>0</v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2</v>
          </cell>
          <cell r="O920" t="str">
            <v/>
          </cell>
        </row>
        <row r="921">
          <cell r="A921">
            <v>5</v>
          </cell>
          <cell r="B921" t="str">
            <v xml:space="preserve"> 1.5.1.3.4  </v>
          </cell>
          <cell r="C921" t="str">
            <v xml:space="preserve"> MAQUETE ELETRONICA  </v>
          </cell>
          <cell r="H921">
            <v>0</v>
          </cell>
          <cell r="I921">
            <v>0</v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5</v>
          </cell>
          <cell r="O921" t="str">
            <v/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Efetivo"/>
      <sheetName val="Infra"/>
      <sheetName val="Ufem"/>
    </sheetNames>
    <sheetDataSet>
      <sheetData sheetId="0" refreshError="1"/>
      <sheetData sheetId="1" refreshError="1"/>
      <sheetData sheetId="2">
        <row r="1">
          <cell r="D1" t="str">
            <v>Matricula</v>
          </cell>
          <cell r="E1" t="str">
            <v xml:space="preserve">Colaborador              </v>
          </cell>
          <cell r="F1" t="str">
            <v>Desc cargo legal</v>
          </cell>
          <cell r="G1" t="str">
            <v>Dt.Admis</v>
          </cell>
          <cell r="H1" t="str">
            <v>Desl.</v>
          </cell>
        </row>
        <row r="3">
          <cell r="D3">
            <v>337</v>
          </cell>
          <cell r="E3" t="str">
            <v>FABIO ANDREANI GANDOLFO</v>
          </cell>
          <cell r="F3" t="str">
            <v>DIRETOR SUPERINTENDE</v>
          </cell>
          <cell r="G3">
            <v>30335</v>
          </cell>
        </row>
        <row r="4">
          <cell r="D4">
            <v>1724</v>
          </cell>
          <cell r="E4" t="str">
            <v>RICARDO VILLACA DA CUNHA</v>
          </cell>
          <cell r="F4" t="str">
            <v>ENG MECANICO</v>
          </cell>
          <cell r="G4">
            <v>39539</v>
          </cell>
        </row>
        <row r="5">
          <cell r="D5">
            <v>4340</v>
          </cell>
          <cell r="E5" t="str">
            <v>LUIZ FRANCISCO LAGE GOMES</v>
          </cell>
          <cell r="F5" t="str">
            <v>TECNICO IV</v>
          </cell>
          <cell r="G5">
            <v>38930</v>
          </cell>
        </row>
        <row r="6">
          <cell r="D6">
            <v>4367</v>
          </cell>
          <cell r="E6" t="str">
            <v>JOAO CERVAL DE MEIRA</v>
          </cell>
          <cell r="F6" t="str">
            <v>ENC GERAL III</v>
          </cell>
          <cell r="G6">
            <v>38414</v>
          </cell>
        </row>
        <row r="7">
          <cell r="D7">
            <v>4375</v>
          </cell>
          <cell r="E7" t="str">
            <v>VICENTE BLAZYS</v>
          </cell>
          <cell r="F7" t="str">
            <v>ENCARREGADO GERAL</v>
          </cell>
          <cell r="G7">
            <v>37441</v>
          </cell>
        </row>
        <row r="8">
          <cell r="D8">
            <v>4693</v>
          </cell>
          <cell r="E8" t="str">
            <v>HELIO FERREIRA DOS SANTOS FILHO</v>
          </cell>
          <cell r="F8" t="str">
            <v>TEC ESPECIALIZADO II</v>
          </cell>
          <cell r="G8">
            <v>40465</v>
          </cell>
        </row>
        <row r="9">
          <cell r="D9">
            <v>5061</v>
          </cell>
          <cell r="E9" t="str">
            <v>FELLIPE JOSE DE BRITO E LIMA</v>
          </cell>
          <cell r="F9" t="str">
            <v>ENG MECANICO</v>
          </cell>
          <cell r="G9">
            <v>40317</v>
          </cell>
        </row>
        <row r="10">
          <cell r="D10">
            <v>6220</v>
          </cell>
          <cell r="E10" t="str">
            <v>LEANDRO GONCALVES FERREIRA</v>
          </cell>
          <cell r="F10" t="str">
            <v>ENG ELETRICISTA</v>
          </cell>
          <cell r="G10">
            <v>38596</v>
          </cell>
        </row>
        <row r="11">
          <cell r="D11">
            <v>6416</v>
          </cell>
          <cell r="E11" t="str">
            <v>DARLA BORTOLAMEDI</v>
          </cell>
          <cell r="F11" t="str">
            <v>INSTRUTOR DE OPERACA</v>
          </cell>
          <cell r="G11">
            <v>38672</v>
          </cell>
        </row>
        <row r="12">
          <cell r="D12">
            <v>6513</v>
          </cell>
          <cell r="E12" t="str">
            <v>JORGE CERQUEIRA JUNIOR</v>
          </cell>
          <cell r="F12" t="str">
            <v>TEC CONTROLE MANUTEN</v>
          </cell>
          <cell r="G12">
            <v>40513</v>
          </cell>
        </row>
        <row r="13">
          <cell r="D13">
            <v>7226</v>
          </cell>
          <cell r="E13" t="str">
            <v>RODRIGO SEBASTIAO DE ALMEIDA DIAS</v>
          </cell>
          <cell r="F13" t="str">
            <v>TEC ELETROMECANICO</v>
          </cell>
          <cell r="G13">
            <v>40527</v>
          </cell>
        </row>
        <row r="14">
          <cell r="D14">
            <v>8729</v>
          </cell>
          <cell r="E14" t="str">
            <v>ANDERSON LUIS DE SOUZA RUFINO</v>
          </cell>
          <cell r="F14" t="str">
            <v>TEC CONTROLE MANUTEN</v>
          </cell>
          <cell r="G14">
            <v>40556</v>
          </cell>
        </row>
        <row r="15">
          <cell r="D15">
            <v>13471</v>
          </cell>
          <cell r="E15" t="str">
            <v>HELTON LUIZ DOURADO DA COSTA</v>
          </cell>
          <cell r="F15" t="str">
            <v>TECNICO ELETRO ELETR</v>
          </cell>
          <cell r="G15">
            <v>40583</v>
          </cell>
        </row>
        <row r="16">
          <cell r="D16">
            <v>17086</v>
          </cell>
          <cell r="E16" t="str">
            <v>CRISTIANO JOSE DE OLIVEIRA PINTO</v>
          </cell>
          <cell r="F16" t="str">
            <v>TEC CONTROLE MANUTEN</v>
          </cell>
          <cell r="G16">
            <v>40637</v>
          </cell>
        </row>
        <row r="17">
          <cell r="D17">
            <v>60</v>
          </cell>
          <cell r="E17" t="str">
            <v>SIMONE MACIEL DE SOUZA</v>
          </cell>
          <cell r="F17" t="str">
            <v>ENG AMBIENTAL</v>
          </cell>
          <cell r="G17">
            <v>40182</v>
          </cell>
        </row>
        <row r="18">
          <cell r="D18">
            <v>868</v>
          </cell>
          <cell r="E18" t="str">
            <v>ANDRE DA SILVA BARBOSA</v>
          </cell>
          <cell r="F18" t="str">
            <v>TEC MEIO AMBIENTE II</v>
          </cell>
          <cell r="G18">
            <v>40238</v>
          </cell>
        </row>
        <row r="19">
          <cell r="D19">
            <v>4979</v>
          </cell>
          <cell r="E19" t="str">
            <v>IVA MARIA PAIXAO DA SILVA</v>
          </cell>
          <cell r="F19" t="str">
            <v>GERENTE DE MEIO AMBI</v>
          </cell>
          <cell r="G19">
            <v>40458</v>
          </cell>
        </row>
        <row r="20">
          <cell r="D20">
            <v>5380</v>
          </cell>
          <cell r="E20" t="str">
            <v>LEONARDO JOSE SILVEIRA DUARTE</v>
          </cell>
          <cell r="F20" t="str">
            <v>APONTADOR I</v>
          </cell>
          <cell r="G20">
            <v>40485</v>
          </cell>
        </row>
        <row r="21">
          <cell r="D21">
            <v>6238</v>
          </cell>
          <cell r="E21" t="str">
            <v>JAKELINE MADEIRA BEZERRA</v>
          </cell>
          <cell r="F21" t="str">
            <v>ANALISTA DE MEIO AMB</v>
          </cell>
          <cell r="G21">
            <v>40189</v>
          </cell>
        </row>
        <row r="22">
          <cell r="D22">
            <v>7234</v>
          </cell>
          <cell r="E22" t="str">
            <v>JOSE DE LIMA CAMPOS FILHO</v>
          </cell>
          <cell r="F22" t="str">
            <v>ANALISTA DE MEIO AMB</v>
          </cell>
          <cell r="G22">
            <v>40527</v>
          </cell>
        </row>
        <row r="23">
          <cell r="D23">
            <v>9849</v>
          </cell>
          <cell r="E23" t="str">
            <v>ANA CRISTINA DE CASTILHO BRAGA</v>
          </cell>
          <cell r="F23" t="str">
            <v>AUX MEIO AMBIENTE</v>
          </cell>
          <cell r="G23">
            <v>40567</v>
          </cell>
        </row>
        <row r="24">
          <cell r="D24">
            <v>16292</v>
          </cell>
          <cell r="E24" t="str">
            <v>MAIRA FONSECA MOREIRA CASTRO</v>
          </cell>
          <cell r="F24" t="str">
            <v>BIOLOGO</v>
          </cell>
          <cell r="G24">
            <v>39302</v>
          </cell>
        </row>
        <row r="25">
          <cell r="D25">
            <v>353</v>
          </cell>
          <cell r="E25" t="str">
            <v>ROBERTO DE MESQUITA SAHLIT</v>
          </cell>
          <cell r="F25" t="str">
            <v>ENG CIVIL</v>
          </cell>
          <cell r="G25">
            <v>30440</v>
          </cell>
        </row>
        <row r="26">
          <cell r="D26">
            <v>13757</v>
          </cell>
          <cell r="E26" t="str">
            <v>JULIO BRAGA MANDU</v>
          </cell>
          <cell r="F26" t="str">
            <v>TRAINEE</v>
          </cell>
          <cell r="G26">
            <v>40575</v>
          </cell>
        </row>
        <row r="27">
          <cell r="D27">
            <v>701</v>
          </cell>
          <cell r="E27" t="str">
            <v>MARIO MACHADO FERRAZ</v>
          </cell>
          <cell r="F27" t="str">
            <v>ENG MECANICO</v>
          </cell>
          <cell r="G27">
            <v>40197</v>
          </cell>
        </row>
        <row r="28">
          <cell r="D28">
            <v>1767</v>
          </cell>
          <cell r="E28" t="str">
            <v>FERNANDO AUGUSTO FERREIRA DE OLIVEIRA</v>
          </cell>
          <cell r="F28" t="str">
            <v>GER DE QUALIDADE</v>
          </cell>
          <cell r="G28">
            <v>40346</v>
          </cell>
        </row>
        <row r="29">
          <cell r="D29">
            <v>515</v>
          </cell>
          <cell r="E29" t="str">
            <v>ANTONIO BRASILEIRO GOMES</v>
          </cell>
          <cell r="F29" t="str">
            <v>TEC ESPECIALIZADO</v>
          </cell>
          <cell r="G29">
            <v>40148</v>
          </cell>
        </row>
        <row r="30">
          <cell r="D30">
            <v>2682</v>
          </cell>
          <cell r="E30" t="str">
            <v>CARINA DE SOUZA ANSELME</v>
          </cell>
          <cell r="F30" t="str">
            <v>ENGENHEIRO JR</v>
          </cell>
          <cell r="G30">
            <v>40401</v>
          </cell>
        </row>
        <row r="31">
          <cell r="D31">
            <v>3018</v>
          </cell>
          <cell r="E31" t="str">
            <v>ANDRE LUIZ CABRAL CALDAS</v>
          </cell>
          <cell r="F31" t="str">
            <v>ENGENHEIRO QUIMICO</v>
          </cell>
          <cell r="G31">
            <v>40407</v>
          </cell>
        </row>
        <row r="32">
          <cell r="D32">
            <v>4235</v>
          </cell>
          <cell r="E32" t="str">
            <v>AILTON GONCALVES THEREZA</v>
          </cell>
          <cell r="F32" t="str">
            <v>ENG MECANICO</v>
          </cell>
          <cell r="G32">
            <v>40436</v>
          </cell>
        </row>
        <row r="33">
          <cell r="D33">
            <v>5096</v>
          </cell>
          <cell r="E33" t="str">
            <v>DENILSON CESAR FERREIRA</v>
          </cell>
          <cell r="F33" t="str">
            <v>ENG CIVIL</v>
          </cell>
          <cell r="G33">
            <v>40472</v>
          </cell>
        </row>
        <row r="34">
          <cell r="D34">
            <v>5126</v>
          </cell>
          <cell r="E34" t="str">
            <v>CESAR AUGUSTO NAPOLEAO CARDIA</v>
          </cell>
          <cell r="F34" t="str">
            <v>TECNICO DE QUALIDADE</v>
          </cell>
          <cell r="G34">
            <v>40466</v>
          </cell>
        </row>
        <row r="35">
          <cell r="D35">
            <v>14893</v>
          </cell>
          <cell r="E35" t="str">
            <v>MARCOS ANTONIO DE ALMEIDA SOUZA</v>
          </cell>
          <cell r="F35" t="str">
            <v>TECNICO QUALIDADE</v>
          </cell>
          <cell r="G35">
            <v>40613</v>
          </cell>
        </row>
        <row r="36">
          <cell r="D36">
            <v>15741</v>
          </cell>
          <cell r="E36" t="str">
            <v>ZULEIKA DE VITERBO</v>
          </cell>
          <cell r="F36" t="str">
            <v>TEC DOCUMENTACAO</v>
          </cell>
          <cell r="G36">
            <v>40620</v>
          </cell>
        </row>
        <row r="37">
          <cell r="D37">
            <v>16306</v>
          </cell>
          <cell r="E37" t="str">
            <v>SERGIO DA SILVA NOGUEIRA</v>
          </cell>
          <cell r="F37" t="str">
            <v>TEC ESPECIALIZADO II</v>
          </cell>
          <cell r="G37">
            <v>40620</v>
          </cell>
        </row>
        <row r="38">
          <cell r="D38">
            <v>949</v>
          </cell>
          <cell r="E38" t="str">
            <v>WAGNER MARANGONI</v>
          </cell>
          <cell r="F38" t="str">
            <v>ENG CIVIL</v>
          </cell>
          <cell r="G38">
            <v>31260</v>
          </cell>
        </row>
        <row r="39">
          <cell r="D39">
            <v>582</v>
          </cell>
          <cell r="E39" t="str">
            <v>SERGIO LIMA PINHEIRO CHAGAS</v>
          </cell>
          <cell r="F39" t="str">
            <v>ENG NAVAL</v>
          </cell>
          <cell r="G39">
            <v>39981</v>
          </cell>
        </row>
        <row r="40">
          <cell r="D40">
            <v>4960</v>
          </cell>
          <cell r="E40" t="str">
            <v>FATIMA MONTEIRO DE QUEIROZ</v>
          </cell>
          <cell r="F40" t="str">
            <v>ANALISTA DE CONTRATO</v>
          </cell>
          <cell r="G40">
            <v>40458</v>
          </cell>
        </row>
        <row r="41">
          <cell r="D41">
            <v>5460</v>
          </cell>
          <cell r="E41" t="str">
            <v>EDUARDO TORRES NAPOLITANO</v>
          </cell>
          <cell r="F41" t="str">
            <v>ENG SENIOR</v>
          </cell>
          <cell r="G41">
            <v>40483</v>
          </cell>
        </row>
        <row r="42">
          <cell r="D42">
            <v>8338</v>
          </cell>
          <cell r="E42" t="str">
            <v>JEFFERSON SPATA</v>
          </cell>
          <cell r="F42" t="str">
            <v>ASSIST TECNICO</v>
          </cell>
          <cell r="G42">
            <v>40553</v>
          </cell>
        </row>
        <row r="43">
          <cell r="D43">
            <v>9040</v>
          </cell>
          <cell r="E43" t="str">
            <v>DIEGO DE LIMA RODRIGUES</v>
          </cell>
          <cell r="F43" t="str">
            <v>AUX ADMINIST</v>
          </cell>
          <cell r="G43">
            <v>40555</v>
          </cell>
        </row>
        <row r="44">
          <cell r="D44">
            <v>10391</v>
          </cell>
          <cell r="E44" t="str">
            <v>ADRIANA SOUZA DE ARAUJO</v>
          </cell>
          <cell r="F44" t="str">
            <v>ASSIST ADMINIST I</v>
          </cell>
          <cell r="G44">
            <v>40576</v>
          </cell>
        </row>
        <row r="45">
          <cell r="D45">
            <v>14036</v>
          </cell>
          <cell r="E45" t="str">
            <v>GABRIEL AROUCA DO NASCIMENTO</v>
          </cell>
          <cell r="F45" t="str">
            <v>AUX ADMINIST I</v>
          </cell>
          <cell r="G45">
            <v>40596</v>
          </cell>
        </row>
        <row r="46">
          <cell r="D46">
            <v>15865</v>
          </cell>
          <cell r="E46" t="str">
            <v>ROSANA GOUVEIA BRANDAO</v>
          </cell>
          <cell r="F46" t="str">
            <v>ENG CIVIL</v>
          </cell>
          <cell r="G46">
            <v>40620</v>
          </cell>
        </row>
        <row r="47">
          <cell r="D47">
            <v>434</v>
          </cell>
          <cell r="E47" t="str">
            <v>LUCIANE FONTANA CARNEIRO</v>
          </cell>
          <cell r="F47" t="str">
            <v>TECNICO III</v>
          </cell>
          <cell r="G47">
            <v>40121</v>
          </cell>
        </row>
        <row r="48">
          <cell r="D48">
            <v>1198</v>
          </cell>
          <cell r="E48" t="str">
            <v>WAGNER COSTA MENDES</v>
          </cell>
          <cell r="F48" t="str">
            <v>ASSIST TECNICO</v>
          </cell>
          <cell r="G48">
            <v>40301</v>
          </cell>
        </row>
        <row r="49">
          <cell r="D49">
            <v>35</v>
          </cell>
          <cell r="E49" t="str">
            <v>THIAGO DE JESUS CLAUDINO DA CUNHA</v>
          </cell>
          <cell r="F49" t="str">
            <v>TECNICO</v>
          </cell>
          <cell r="G49">
            <v>40182</v>
          </cell>
        </row>
        <row r="50">
          <cell r="D50">
            <v>43</v>
          </cell>
          <cell r="E50" t="str">
            <v>ARIANE SOUZA GONCALVES</v>
          </cell>
          <cell r="F50" t="str">
            <v>TECNICO</v>
          </cell>
          <cell r="G50">
            <v>40182</v>
          </cell>
        </row>
        <row r="51">
          <cell r="D51">
            <v>124</v>
          </cell>
          <cell r="E51" t="str">
            <v>IVANIR LODI RISSO</v>
          </cell>
          <cell r="F51" t="str">
            <v>TEC ESPECIALIZADO</v>
          </cell>
          <cell r="G51">
            <v>32121</v>
          </cell>
        </row>
        <row r="52">
          <cell r="D52">
            <v>175</v>
          </cell>
          <cell r="E52" t="str">
            <v>EDIEL LIMA DA SILVA</v>
          </cell>
          <cell r="F52" t="str">
            <v>TECNICO</v>
          </cell>
          <cell r="G52">
            <v>39636</v>
          </cell>
        </row>
        <row r="53">
          <cell r="D53">
            <v>450</v>
          </cell>
          <cell r="E53" t="str">
            <v>JULIA MARIA DA SILVA SOARES</v>
          </cell>
          <cell r="F53" t="str">
            <v>ENG CIVIL</v>
          </cell>
          <cell r="G53">
            <v>39326</v>
          </cell>
        </row>
        <row r="54">
          <cell r="D54">
            <v>485</v>
          </cell>
          <cell r="E54" t="str">
            <v>BRUNO NARDELLI DE CAMARGO</v>
          </cell>
          <cell r="F54" t="str">
            <v>ENG CIVIL</v>
          </cell>
          <cell r="G54">
            <v>39995</v>
          </cell>
        </row>
        <row r="55">
          <cell r="D55">
            <v>507</v>
          </cell>
          <cell r="E55" t="str">
            <v>WILTON DANTAS BARBOSA</v>
          </cell>
          <cell r="F55" t="str">
            <v>TECNICO I</v>
          </cell>
          <cell r="G55">
            <v>40148</v>
          </cell>
        </row>
        <row r="56">
          <cell r="D56">
            <v>1562</v>
          </cell>
          <cell r="E56" t="str">
            <v>MOISES SOUSA CARDOSO</v>
          </cell>
          <cell r="F56" t="str">
            <v>TECNICO IV</v>
          </cell>
          <cell r="G56">
            <v>40337</v>
          </cell>
        </row>
        <row r="57">
          <cell r="D57">
            <v>1759</v>
          </cell>
          <cell r="E57" t="str">
            <v>JONATAS BURANI MARQUES</v>
          </cell>
          <cell r="F57" t="str">
            <v>TECNICO</v>
          </cell>
          <cell r="G57">
            <v>40345</v>
          </cell>
        </row>
        <row r="58">
          <cell r="D58">
            <v>2690</v>
          </cell>
          <cell r="E58" t="str">
            <v>OSCAR HIROSHI YAMAGISHI</v>
          </cell>
          <cell r="F58" t="str">
            <v>TEC ESPECIALIZADO II</v>
          </cell>
          <cell r="G58">
            <v>39983</v>
          </cell>
        </row>
        <row r="59">
          <cell r="D59">
            <v>9873</v>
          </cell>
          <cell r="E59" t="str">
            <v>ADHEMAR CORREA TRAVASSOS</v>
          </cell>
          <cell r="F59" t="str">
            <v>ANALISTA SISTEMAS</v>
          </cell>
          <cell r="G59">
            <v>40560</v>
          </cell>
        </row>
        <row r="60">
          <cell r="D60">
            <v>965</v>
          </cell>
          <cell r="E60" t="str">
            <v>JOAO CARLOS GENTIL ROCHEDO</v>
          </cell>
          <cell r="F60" t="str">
            <v>ENGENHEIRO A</v>
          </cell>
          <cell r="G60">
            <v>35521</v>
          </cell>
        </row>
        <row r="61">
          <cell r="D61">
            <v>9407</v>
          </cell>
          <cell r="E61" t="str">
            <v>JOAO PAULO CAMPOS CARDOSO</v>
          </cell>
          <cell r="F61" t="str">
            <v>ESTAGIARIO</v>
          </cell>
          <cell r="G61">
            <v>40563</v>
          </cell>
        </row>
        <row r="62">
          <cell r="D62">
            <v>370</v>
          </cell>
          <cell r="E62" t="str">
            <v>LEANDRO PINHO DOMINGUES</v>
          </cell>
          <cell r="F62" t="str">
            <v>TEC PROJETOS</v>
          </cell>
          <cell r="G62">
            <v>39246</v>
          </cell>
        </row>
        <row r="63">
          <cell r="D63">
            <v>620</v>
          </cell>
          <cell r="E63" t="str">
            <v>LIONEL MAURICE BELTRANDO</v>
          </cell>
          <cell r="F63" t="str">
            <v>TEC ESPECIALIZADO</v>
          </cell>
          <cell r="G63">
            <v>40128</v>
          </cell>
        </row>
        <row r="64">
          <cell r="D64">
            <v>760</v>
          </cell>
          <cell r="E64" t="str">
            <v>ANGELO FELICIO MELE</v>
          </cell>
          <cell r="F64" t="str">
            <v>ENG CIVIL</v>
          </cell>
          <cell r="G64">
            <v>40210</v>
          </cell>
        </row>
        <row r="65">
          <cell r="D65">
            <v>1821</v>
          </cell>
          <cell r="E65" t="str">
            <v>HUMBERTO CRUZ GONZALEZ</v>
          </cell>
          <cell r="F65" t="str">
            <v>ENG QUIMICO</v>
          </cell>
          <cell r="G65">
            <v>40361</v>
          </cell>
        </row>
        <row r="66">
          <cell r="D66">
            <v>213</v>
          </cell>
          <cell r="E66" t="str">
            <v>ALINE DA SILVA VANTINE</v>
          </cell>
          <cell r="F66" t="str">
            <v>ARQUITETO</v>
          </cell>
          <cell r="G66">
            <v>39555</v>
          </cell>
        </row>
        <row r="67">
          <cell r="D67">
            <v>1929</v>
          </cell>
          <cell r="E67" t="str">
            <v>EGBERTO SOARES TEIXEIRA</v>
          </cell>
          <cell r="F67" t="str">
            <v>TEC ESPECIALIZADO</v>
          </cell>
          <cell r="G67">
            <v>29815</v>
          </cell>
        </row>
        <row r="68">
          <cell r="D68">
            <v>426</v>
          </cell>
          <cell r="E68" t="str">
            <v>PEDRO RAIMUNDO PIRES DE SOUZA</v>
          </cell>
          <cell r="F68" t="str">
            <v>ENG CIVIL</v>
          </cell>
          <cell r="G68">
            <v>40120</v>
          </cell>
        </row>
        <row r="69">
          <cell r="D69">
            <v>2674</v>
          </cell>
          <cell r="E69" t="str">
            <v>HILARIO NUNES PAIVA</v>
          </cell>
          <cell r="F69" t="str">
            <v>TEC ESPECIALIZADO</v>
          </cell>
          <cell r="G69">
            <v>40392</v>
          </cell>
        </row>
        <row r="70">
          <cell r="D70">
            <v>5347</v>
          </cell>
          <cell r="E70" t="str">
            <v>RENATO FERREIRA SANTANA</v>
          </cell>
          <cell r="F70" t="str">
            <v>TEC PLANEJAMENTO IV</v>
          </cell>
          <cell r="G70">
            <v>40476</v>
          </cell>
        </row>
        <row r="71">
          <cell r="D71">
            <v>5746</v>
          </cell>
          <cell r="E71" t="str">
            <v>UBIRACI FARIA DA SILVA</v>
          </cell>
          <cell r="F71" t="str">
            <v>DESENHISTA CADISTA</v>
          </cell>
          <cell r="G71">
            <v>40490</v>
          </cell>
        </row>
        <row r="72">
          <cell r="D72">
            <v>13420</v>
          </cell>
          <cell r="E72" t="str">
            <v>DJALSON CEZAR COSTA</v>
          </cell>
          <cell r="F72" t="str">
            <v>TEC PLANEJAMENTO IV</v>
          </cell>
          <cell r="G72">
            <v>40585</v>
          </cell>
        </row>
        <row r="73">
          <cell r="D73">
            <v>15377</v>
          </cell>
          <cell r="E73" t="str">
            <v>VINICIUS SILVA BATISTA</v>
          </cell>
          <cell r="F73" t="str">
            <v>AUX TECNICO II</v>
          </cell>
          <cell r="G73">
            <v>40617</v>
          </cell>
        </row>
        <row r="74">
          <cell r="D74">
            <v>3123</v>
          </cell>
          <cell r="E74" t="str">
            <v>ANDRE TEIXEIRA FERNANDES</v>
          </cell>
          <cell r="F74" t="str">
            <v>ENG CIVIL</v>
          </cell>
          <cell r="G74">
            <v>40422</v>
          </cell>
        </row>
        <row r="75">
          <cell r="D75">
            <v>12114</v>
          </cell>
          <cell r="E75" t="str">
            <v>ROSILDO DANIEL DE SANTANA</v>
          </cell>
          <cell r="F75" t="str">
            <v>AUX LABORATORIO</v>
          </cell>
          <cell r="G75">
            <v>40578</v>
          </cell>
        </row>
        <row r="76">
          <cell r="D76">
            <v>12149</v>
          </cell>
          <cell r="E76" t="str">
            <v>RODRIGO FARIA DA CUNHA</v>
          </cell>
          <cell r="F76" t="str">
            <v>AUX LABORATORIO</v>
          </cell>
          <cell r="G76">
            <v>40578</v>
          </cell>
        </row>
        <row r="77">
          <cell r="D77">
            <v>12190</v>
          </cell>
          <cell r="E77" t="str">
            <v>ALESSANDRO DA SILVA LISBOA</v>
          </cell>
          <cell r="F77" t="str">
            <v>AUX LABORATORIO</v>
          </cell>
          <cell r="G77">
            <v>40578</v>
          </cell>
        </row>
        <row r="78">
          <cell r="D78">
            <v>12220</v>
          </cell>
          <cell r="E78" t="str">
            <v>LUCIANO RODRIGUES DA SILVA</v>
          </cell>
          <cell r="F78" t="str">
            <v>AUX LABORATORIO</v>
          </cell>
          <cell r="G78">
            <v>40578</v>
          </cell>
        </row>
        <row r="79">
          <cell r="D79">
            <v>12696</v>
          </cell>
          <cell r="E79" t="str">
            <v>WILLIAN APRIGIO SILVA</v>
          </cell>
          <cell r="F79" t="str">
            <v>LABORATORISTA</v>
          </cell>
          <cell r="G79">
            <v>40581</v>
          </cell>
        </row>
        <row r="80">
          <cell r="D80">
            <v>12726</v>
          </cell>
          <cell r="E80" t="str">
            <v>TIAGO SERGIAN DE OLIVEIRA</v>
          </cell>
          <cell r="F80" t="str">
            <v>LABORATORISTA</v>
          </cell>
          <cell r="G80">
            <v>40581</v>
          </cell>
        </row>
        <row r="81">
          <cell r="D81">
            <v>12920</v>
          </cell>
          <cell r="E81" t="str">
            <v>ANTONIO CARLOS DE AZEVEDO FRANCISCO</v>
          </cell>
          <cell r="F81" t="str">
            <v>AUX LABORATORIO</v>
          </cell>
          <cell r="G81">
            <v>40581</v>
          </cell>
        </row>
        <row r="82">
          <cell r="D82">
            <v>13390</v>
          </cell>
          <cell r="E82" t="str">
            <v>ANTONIO VASCONCELOS DE OLIVEIRA</v>
          </cell>
          <cell r="F82" t="str">
            <v>AUX LABORATORIO</v>
          </cell>
          <cell r="G82">
            <v>40585</v>
          </cell>
        </row>
        <row r="83">
          <cell r="D83">
            <v>13412</v>
          </cell>
          <cell r="E83" t="str">
            <v>WAGNER LUIZ DE SOUZA</v>
          </cell>
          <cell r="F83" t="str">
            <v>AUX LABORATORIO</v>
          </cell>
          <cell r="G83">
            <v>40585</v>
          </cell>
        </row>
        <row r="84">
          <cell r="D84">
            <v>13463</v>
          </cell>
          <cell r="E84" t="str">
            <v>ADENILDE LIMA GONÃALVES</v>
          </cell>
          <cell r="F84" t="str">
            <v>AUX TEC C QUALIDADE</v>
          </cell>
          <cell r="G84">
            <v>40588</v>
          </cell>
        </row>
        <row r="85">
          <cell r="D85">
            <v>13587</v>
          </cell>
          <cell r="E85" t="str">
            <v>ROBERTO MONTEIRO RAMOS</v>
          </cell>
          <cell r="F85" t="str">
            <v>LABORATORISTA</v>
          </cell>
          <cell r="G85">
            <v>40589</v>
          </cell>
        </row>
        <row r="86">
          <cell r="D86">
            <v>13781</v>
          </cell>
          <cell r="E86" t="str">
            <v>SILVIO GOMES DOMINGOS</v>
          </cell>
          <cell r="F86" t="str">
            <v>AUX LABORATORIO</v>
          </cell>
          <cell r="G86">
            <v>40590</v>
          </cell>
        </row>
        <row r="87">
          <cell r="D87">
            <v>13838</v>
          </cell>
          <cell r="E87" t="str">
            <v>DENIS FERNANDO MORAIS</v>
          </cell>
          <cell r="F87" t="str">
            <v>ENC DE LABORATORIO</v>
          </cell>
          <cell r="G87">
            <v>40590</v>
          </cell>
        </row>
        <row r="88">
          <cell r="D88">
            <v>15393</v>
          </cell>
          <cell r="E88" t="str">
            <v>PAULO CESAR CRUZ BENTO</v>
          </cell>
          <cell r="F88" t="str">
            <v>AUX LABORATORIO</v>
          </cell>
          <cell r="G88">
            <v>40617</v>
          </cell>
        </row>
        <row r="89">
          <cell r="D89">
            <v>15490</v>
          </cell>
          <cell r="E89" t="str">
            <v>MARCELO BARROS PEREIRA</v>
          </cell>
          <cell r="F89" t="str">
            <v>MOTORISTA VEIC LEVE</v>
          </cell>
          <cell r="G89">
            <v>40618</v>
          </cell>
        </row>
        <row r="90">
          <cell r="D90">
            <v>15512</v>
          </cell>
          <cell r="E90" t="str">
            <v>DANIEL DA SILVA LIMA</v>
          </cell>
          <cell r="F90" t="str">
            <v>AUX LABORATORIO</v>
          </cell>
          <cell r="G90">
            <v>40618</v>
          </cell>
        </row>
        <row r="91">
          <cell r="D91">
            <v>16276</v>
          </cell>
          <cell r="E91" t="str">
            <v>FERNANDO DANA PEREIRA PINTO</v>
          </cell>
          <cell r="F91" t="str">
            <v>TRAINEE</v>
          </cell>
          <cell r="G91">
            <v>40620</v>
          </cell>
        </row>
        <row r="92">
          <cell r="D92">
            <v>16560</v>
          </cell>
          <cell r="E92" t="str">
            <v>JOCENILSON DA COSTA E SILVA</v>
          </cell>
          <cell r="F92" t="str">
            <v>AUX LABORATORIO</v>
          </cell>
          <cell r="G92">
            <v>40634</v>
          </cell>
        </row>
        <row r="93">
          <cell r="D93">
            <v>16713</v>
          </cell>
          <cell r="E93" t="str">
            <v>VALDELSON DE SOUSA MARQUES</v>
          </cell>
          <cell r="F93" t="str">
            <v>AUX LABORATORIO</v>
          </cell>
          <cell r="G93">
            <v>40634</v>
          </cell>
        </row>
        <row r="94">
          <cell r="D94">
            <v>159</v>
          </cell>
          <cell r="E94" t="str">
            <v>JOSE LAURO CONTRUCCI LARICA</v>
          </cell>
          <cell r="F94" t="str">
            <v>ENG CIVIL</v>
          </cell>
          <cell r="G94">
            <v>31510</v>
          </cell>
        </row>
        <row r="95">
          <cell r="D95">
            <v>558</v>
          </cell>
          <cell r="E95" t="str">
            <v>GILBERTO DORIVAL JANUARIO</v>
          </cell>
          <cell r="F95" t="str">
            <v>TEC ESPECIALIZADO IV</v>
          </cell>
          <cell r="G95">
            <v>28558</v>
          </cell>
        </row>
        <row r="96">
          <cell r="D96">
            <v>655</v>
          </cell>
          <cell r="E96" t="str">
            <v>SABRINA RODRIGUES DA SILVA               MAT</v>
          </cell>
          <cell r="F96" t="str">
            <v>TEC CUSTOS</v>
          </cell>
          <cell r="G96">
            <v>40190</v>
          </cell>
        </row>
        <row r="97">
          <cell r="D97">
            <v>4359</v>
          </cell>
          <cell r="E97" t="str">
            <v>KATIA SILENE GOMES PEIXOTO</v>
          </cell>
          <cell r="F97" t="str">
            <v>ANALISTA DE CONTRATO</v>
          </cell>
          <cell r="G97">
            <v>40435</v>
          </cell>
        </row>
        <row r="98">
          <cell r="D98">
            <v>14109</v>
          </cell>
          <cell r="E98" t="str">
            <v>LAURA MARTINS COELHO</v>
          </cell>
          <cell r="F98" t="str">
            <v>ASSIST ADMINISTRATIV</v>
          </cell>
          <cell r="G98">
            <v>40603</v>
          </cell>
        </row>
        <row r="99">
          <cell r="D99">
            <v>14141</v>
          </cell>
          <cell r="E99" t="str">
            <v>NATALIA DE FATIMA FIGUEIRA</v>
          </cell>
          <cell r="F99" t="str">
            <v>AUX TECNICO</v>
          </cell>
          <cell r="G99">
            <v>40603</v>
          </cell>
        </row>
        <row r="100">
          <cell r="D100">
            <v>167</v>
          </cell>
          <cell r="E100" t="str">
            <v>MARCIO ROBERTO ALVES</v>
          </cell>
          <cell r="F100" t="str">
            <v>TEC ESPECIALIZADO</v>
          </cell>
          <cell r="G100">
            <v>34794</v>
          </cell>
        </row>
        <row r="101">
          <cell r="D101">
            <v>183</v>
          </cell>
          <cell r="E101" t="str">
            <v>PAULO ROBERTO CORREA FILHO</v>
          </cell>
          <cell r="F101" t="str">
            <v>ASSIST TECNICO II</v>
          </cell>
          <cell r="G101">
            <v>39846</v>
          </cell>
        </row>
        <row r="102">
          <cell r="D102">
            <v>396</v>
          </cell>
          <cell r="E102" t="str">
            <v>RAISSA BRAGA DE OLIVEIRA</v>
          </cell>
          <cell r="F102" t="str">
            <v>ENG ELETRICISTA</v>
          </cell>
          <cell r="G102">
            <v>40107</v>
          </cell>
          <cell r="H102">
            <v>40603</v>
          </cell>
        </row>
        <row r="103">
          <cell r="D103">
            <v>639</v>
          </cell>
          <cell r="E103" t="str">
            <v>GUSTAVO FERREIRA CAMPOS</v>
          </cell>
          <cell r="F103" t="str">
            <v>ASSIST TECNICO II</v>
          </cell>
          <cell r="G103">
            <v>39392</v>
          </cell>
        </row>
        <row r="104">
          <cell r="D104">
            <v>850</v>
          </cell>
          <cell r="E104" t="str">
            <v>JULIO EDUARDO C CARRASCO</v>
          </cell>
          <cell r="F104" t="str">
            <v>TECNICO IV</v>
          </cell>
          <cell r="G104">
            <v>40221</v>
          </cell>
        </row>
        <row r="105">
          <cell r="D105">
            <v>2542</v>
          </cell>
          <cell r="E105" t="str">
            <v>LUIZ ERNESTO DE FARIA CARRASCO</v>
          </cell>
          <cell r="F105" t="str">
            <v>AUX TECNICO</v>
          </cell>
          <cell r="G105">
            <v>40393</v>
          </cell>
        </row>
        <row r="106">
          <cell r="D106">
            <v>5290</v>
          </cell>
          <cell r="E106" t="str">
            <v>FELIPE DOS SANTOS PEREIRA</v>
          </cell>
          <cell r="F106" t="str">
            <v>ASSIST TECNICO</v>
          </cell>
          <cell r="G106">
            <v>40473</v>
          </cell>
        </row>
        <row r="107">
          <cell r="D107">
            <v>5304</v>
          </cell>
          <cell r="E107" t="str">
            <v>NAYARA MARTINS DE OLIVEIRA CARVALHO</v>
          </cell>
          <cell r="F107" t="str">
            <v>ASSIST TECNICO</v>
          </cell>
          <cell r="G107">
            <v>40473</v>
          </cell>
        </row>
        <row r="108">
          <cell r="D108">
            <v>15970</v>
          </cell>
          <cell r="E108" t="str">
            <v>MATHEUS DA COSTA MACHADO</v>
          </cell>
          <cell r="F108" t="str">
            <v>ENG CIVIL</v>
          </cell>
          <cell r="G108">
            <v>39539</v>
          </cell>
        </row>
        <row r="109">
          <cell r="D109">
            <v>16144</v>
          </cell>
          <cell r="E109" t="str">
            <v>BRUNO FERREIRA MEDEIROS</v>
          </cell>
          <cell r="F109" t="str">
            <v>ASSIST TECNICO I</v>
          </cell>
          <cell r="G109">
            <v>39540</v>
          </cell>
        </row>
        <row r="110">
          <cell r="D110">
            <v>16969</v>
          </cell>
          <cell r="E110" t="str">
            <v>CELSO TOMAROSSI DE OLIVEIRA</v>
          </cell>
          <cell r="F110" t="str">
            <v>TEC ESPECIALIZADO IV</v>
          </cell>
          <cell r="G110">
            <v>40634</v>
          </cell>
        </row>
        <row r="111">
          <cell r="D111">
            <v>248</v>
          </cell>
          <cell r="E111" t="str">
            <v>WILLIAM BIAJO CAETANO</v>
          </cell>
          <cell r="F111" t="str">
            <v>TECNICO</v>
          </cell>
          <cell r="G111">
            <v>39517</v>
          </cell>
        </row>
        <row r="112">
          <cell r="D112">
            <v>876</v>
          </cell>
          <cell r="E112" t="str">
            <v>CARLOS HENRIQUE AZOIA IBARRA</v>
          </cell>
          <cell r="F112" t="str">
            <v>TECNICO II</v>
          </cell>
          <cell r="G112">
            <v>40248</v>
          </cell>
        </row>
        <row r="113">
          <cell r="D113">
            <v>1112</v>
          </cell>
          <cell r="E113" t="str">
            <v>JOSE JOCIVAL SARAIVA ALENCAR</v>
          </cell>
          <cell r="F113" t="str">
            <v>AUX TECNICO II</v>
          </cell>
          <cell r="G113">
            <v>40276</v>
          </cell>
        </row>
        <row r="114">
          <cell r="D114">
            <v>1880</v>
          </cell>
          <cell r="E114" t="str">
            <v>ALISON RIBAS KAIZER</v>
          </cell>
          <cell r="F114" t="str">
            <v>AUX TECNICO I</v>
          </cell>
          <cell r="G114">
            <v>40366</v>
          </cell>
        </row>
        <row r="115">
          <cell r="D115">
            <v>2488</v>
          </cell>
          <cell r="E115" t="str">
            <v>JEAN MARCELL MOREIRA DOS SANTOS</v>
          </cell>
          <cell r="F115" t="str">
            <v>APONTADOR</v>
          </cell>
          <cell r="G115">
            <v>40393</v>
          </cell>
        </row>
        <row r="116">
          <cell r="D116">
            <v>2755</v>
          </cell>
          <cell r="E116" t="str">
            <v>PAULO FERNANDO PARESTRELO DA SILVA</v>
          </cell>
          <cell r="F116" t="str">
            <v>APONTADOR</v>
          </cell>
          <cell r="G116">
            <v>40401</v>
          </cell>
        </row>
        <row r="117">
          <cell r="D117">
            <v>2780</v>
          </cell>
          <cell r="E117" t="str">
            <v>RENAN CASTIGLIERI SOUZA</v>
          </cell>
          <cell r="F117" t="str">
            <v>TEC CUSTOS</v>
          </cell>
          <cell r="G117">
            <v>40392</v>
          </cell>
        </row>
        <row r="118">
          <cell r="D118">
            <v>2968</v>
          </cell>
          <cell r="E118" t="str">
            <v>BRUNO DA SILVA LOPES                     INS</v>
          </cell>
          <cell r="F118" t="str">
            <v>APONTADOR I</v>
          </cell>
          <cell r="G118">
            <v>40409</v>
          </cell>
        </row>
        <row r="119">
          <cell r="D119">
            <v>2992</v>
          </cell>
          <cell r="E119" t="str">
            <v>MARIA ROSA ROCHA BESSA</v>
          </cell>
          <cell r="F119" t="str">
            <v>AUX TECNICO I</v>
          </cell>
          <cell r="G119">
            <v>40413</v>
          </cell>
        </row>
        <row r="120">
          <cell r="D120">
            <v>4391</v>
          </cell>
          <cell r="E120" t="str">
            <v>THIAGO ARAUJO DINIZ IBARRA</v>
          </cell>
          <cell r="F120" t="str">
            <v>TEC CUSTOS</v>
          </cell>
          <cell r="G120">
            <v>40445</v>
          </cell>
        </row>
        <row r="121">
          <cell r="D121">
            <v>4502</v>
          </cell>
          <cell r="E121" t="str">
            <v>SIDIRLEI LIMA BARBOZA</v>
          </cell>
          <cell r="F121" t="str">
            <v>APONTADOR I</v>
          </cell>
          <cell r="G121">
            <v>40455</v>
          </cell>
        </row>
        <row r="122">
          <cell r="D122">
            <v>5614</v>
          </cell>
          <cell r="E122" t="str">
            <v>ADALBERTO DAS CHAGAS</v>
          </cell>
          <cell r="F122" t="str">
            <v>APONTADOR I</v>
          </cell>
          <cell r="G122">
            <v>40485</v>
          </cell>
        </row>
        <row r="123">
          <cell r="D123">
            <v>5657</v>
          </cell>
          <cell r="E123" t="str">
            <v>RAFAEL LUIZ MAXIMIANO</v>
          </cell>
          <cell r="F123" t="str">
            <v>APONTADOR I</v>
          </cell>
          <cell r="G123">
            <v>40487</v>
          </cell>
        </row>
        <row r="124">
          <cell r="D124">
            <v>5754</v>
          </cell>
          <cell r="E124" t="str">
            <v>RODRIGO DE SOUZA VALENTE</v>
          </cell>
          <cell r="F124" t="str">
            <v>APONTADOR I</v>
          </cell>
          <cell r="G124">
            <v>40490</v>
          </cell>
        </row>
        <row r="125">
          <cell r="D125">
            <v>5800</v>
          </cell>
          <cell r="E125" t="str">
            <v>ANTONIO SILVEIRA PIRES</v>
          </cell>
          <cell r="F125" t="str">
            <v>APONTADOR I</v>
          </cell>
          <cell r="G125">
            <v>40494</v>
          </cell>
        </row>
        <row r="126">
          <cell r="D126">
            <v>6351</v>
          </cell>
          <cell r="E126" t="str">
            <v>DIOGO DOS SANTOS LAGE</v>
          </cell>
          <cell r="F126" t="str">
            <v>APONTADOR</v>
          </cell>
          <cell r="G126">
            <v>40504</v>
          </cell>
        </row>
        <row r="127">
          <cell r="D127">
            <v>6939</v>
          </cell>
          <cell r="E127" t="str">
            <v>ROSIVALDO TRAJANO DA SILVA</v>
          </cell>
          <cell r="F127" t="str">
            <v>APONTADOR I</v>
          </cell>
          <cell r="G127">
            <v>40520</v>
          </cell>
        </row>
        <row r="128">
          <cell r="D128">
            <v>8818</v>
          </cell>
          <cell r="E128" t="str">
            <v>SEBASTIAO LOPES GUALBERTO</v>
          </cell>
          <cell r="F128" t="str">
            <v>APONTADOR I</v>
          </cell>
          <cell r="G128">
            <v>40556</v>
          </cell>
        </row>
        <row r="129">
          <cell r="D129">
            <v>8893</v>
          </cell>
          <cell r="E129" t="str">
            <v>MARCOS ROBERTO ROQUE GONCALVES</v>
          </cell>
          <cell r="F129" t="str">
            <v>AUX TECNICO I</v>
          </cell>
          <cell r="G129">
            <v>40556</v>
          </cell>
        </row>
        <row r="130">
          <cell r="D130">
            <v>8931</v>
          </cell>
          <cell r="E130" t="str">
            <v>DARCI BRAGA</v>
          </cell>
          <cell r="F130" t="str">
            <v>TECNICO III</v>
          </cell>
          <cell r="G130">
            <v>28836</v>
          </cell>
        </row>
        <row r="131">
          <cell r="D131">
            <v>9075</v>
          </cell>
          <cell r="E131" t="str">
            <v>FABIANA RABELO FREIRE</v>
          </cell>
          <cell r="F131" t="str">
            <v>AUX TECNICO</v>
          </cell>
          <cell r="G131">
            <v>40560</v>
          </cell>
        </row>
        <row r="132">
          <cell r="D132">
            <v>9083</v>
          </cell>
          <cell r="E132" t="str">
            <v>HENRIQUE DA SILVA LOPES</v>
          </cell>
          <cell r="F132" t="str">
            <v>AUX TECNICO</v>
          </cell>
          <cell r="G132">
            <v>40560</v>
          </cell>
        </row>
        <row r="133">
          <cell r="D133">
            <v>9440</v>
          </cell>
          <cell r="E133" t="str">
            <v>DENISE DO SOCORRO OLIVEIRA</v>
          </cell>
          <cell r="F133" t="str">
            <v>APONTADOR I</v>
          </cell>
          <cell r="G133">
            <v>40563</v>
          </cell>
        </row>
        <row r="134">
          <cell r="D134">
            <v>10375</v>
          </cell>
          <cell r="E134" t="str">
            <v>VINICIUS CARNEIRO IBARRA</v>
          </cell>
          <cell r="F134" t="str">
            <v>APONTADOR I</v>
          </cell>
          <cell r="G134">
            <v>40576</v>
          </cell>
        </row>
        <row r="135">
          <cell r="D135">
            <v>10383</v>
          </cell>
          <cell r="E135" t="str">
            <v>JOAO BATISTA DE ANDRADE JUNIOR</v>
          </cell>
          <cell r="F135" t="str">
            <v>APONTADOR I</v>
          </cell>
          <cell r="G135">
            <v>40576</v>
          </cell>
        </row>
        <row r="136">
          <cell r="D136">
            <v>13358</v>
          </cell>
          <cell r="E136" t="str">
            <v>DOMINGOS JORGE PEREIRA DOS SANTOS</v>
          </cell>
          <cell r="F136" t="str">
            <v>APONTADOR I</v>
          </cell>
          <cell r="G136">
            <v>40585</v>
          </cell>
        </row>
        <row r="137">
          <cell r="D137">
            <v>14133</v>
          </cell>
          <cell r="E137" t="str">
            <v>OLIVIA FANNY DE PAIVA DINIZ</v>
          </cell>
          <cell r="F137" t="str">
            <v>AUX TECNICO</v>
          </cell>
          <cell r="G137">
            <v>40603</v>
          </cell>
        </row>
        <row r="138">
          <cell r="D138">
            <v>16179</v>
          </cell>
          <cell r="E138" t="str">
            <v>PAULO LOYOLA LOUREIRO</v>
          </cell>
          <cell r="F138" t="str">
            <v>APONTADOR I</v>
          </cell>
          <cell r="G138">
            <v>40620</v>
          </cell>
        </row>
        <row r="139">
          <cell r="D139">
            <v>16543</v>
          </cell>
          <cell r="E139" t="str">
            <v>JOSE RICARDO RAMOS FELIPE</v>
          </cell>
          <cell r="F139" t="str">
            <v>APONTADOR I</v>
          </cell>
          <cell r="G139">
            <v>40634</v>
          </cell>
        </row>
        <row r="140">
          <cell r="D140">
            <v>16675</v>
          </cell>
          <cell r="E140" t="str">
            <v>EVERTON SOARES DOS SANTOS</v>
          </cell>
          <cell r="F140" t="str">
            <v>APONTADOR I</v>
          </cell>
          <cell r="G140">
            <v>40634</v>
          </cell>
        </row>
        <row r="141">
          <cell r="D141">
            <v>16896</v>
          </cell>
          <cell r="E141" t="str">
            <v>FABIO DA COSTA CAMILLO</v>
          </cell>
          <cell r="F141" t="str">
            <v>APONTADOR</v>
          </cell>
          <cell r="G141">
            <v>40637</v>
          </cell>
        </row>
        <row r="142">
          <cell r="D142">
            <v>16993</v>
          </cell>
          <cell r="E142" t="str">
            <v>ANTONIO EDSON CARNEIRO LIMA</v>
          </cell>
          <cell r="F142" t="str">
            <v>APONTADOR I</v>
          </cell>
          <cell r="G142">
            <v>40637</v>
          </cell>
        </row>
        <row r="143">
          <cell r="D143">
            <v>256</v>
          </cell>
          <cell r="E143" t="str">
            <v>ANTONIO APARECIDO AZOIA IBARRA</v>
          </cell>
          <cell r="F143" t="str">
            <v>GER ADM FINANCEIRO</v>
          </cell>
          <cell r="G143">
            <v>29234</v>
          </cell>
        </row>
        <row r="144">
          <cell r="D144">
            <v>116</v>
          </cell>
          <cell r="E144" t="str">
            <v>JIMMY KELLER MOREIRA DA SILVA</v>
          </cell>
          <cell r="F144" t="str">
            <v>ECONOMISTA</v>
          </cell>
          <cell r="G144">
            <v>38726</v>
          </cell>
        </row>
        <row r="145">
          <cell r="D145">
            <v>205</v>
          </cell>
          <cell r="E145" t="str">
            <v>FABIANA DO PRADO REENTROE BENTO</v>
          </cell>
          <cell r="F145" t="str">
            <v>ASSIST ADMINIST I</v>
          </cell>
          <cell r="G145">
            <v>39846</v>
          </cell>
        </row>
        <row r="146">
          <cell r="D146">
            <v>736</v>
          </cell>
          <cell r="E146" t="str">
            <v>PAULO FRANCISCO DE JESUS DOURADO</v>
          </cell>
          <cell r="F146" t="str">
            <v>ASSIST PESSOAL I</v>
          </cell>
          <cell r="G146">
            <v>40199</v>
          </cell>
        </row>
        <row r="147">
          <cell r="D147">
            <v>1147</v>
          </cell>
          <cell r="E147" t="str">
            <v>CARLOS NASCIMENTO PEDREIRA FILHO</v>
          </cell>
          <cell r="F147" t="str">
            <v>ASSIST ADMINIST II</v>
          </cell>
          <cell r="G147">
            <v>40269</v>
          </cell>
          <cell r="H147">
            <v>40603</v>
          </cell>
        </row>
        <row r="148">
          <cell r="D148">
            <v>1210</v>
          </cell>
          <cell r="E148" t="str">
            <v>OSAIR NUNES DE OLIVEIRA</v>
          </cell>
          <cell r="F148" t="str">
            <v>ANALISTA PESSOAL PL</v>
          </cell>
          <cell r="G148">
            <v>40303</v>
          </cell>
        </row>
        <row r="149">
          <cell r="D149">
            <v>1465</v>
          </cell>
          <cell r="E149" t="str">
            <v>MAX DA SILVA BARBOSA</v>
          </cell>
          <cell r="F149" t="str">
            <v>APONTADOR</v>
          </cell>
          <cell r="G149">
            <v>40330</v>
          </cell>
        </row>
        <row r="150">
          <cell r="D150">
            <v>1899</v>
          </cell>
          <cell r="E150" t="str">
            <v>HUDSON DE OLIVEIRA SOARES</v>
          </cell>
          <cell r="F150" t="str">
            <v>ASSIST TECNICO</v>
          </cell>
          <cell r="G150">
            <v>40366</v>
          </cell>
        </row>
        <row r="151">
          <cell r="D151">
            <v>1988</v>
          </cell>
          <cell r="E151" t="str">
            <v>CLEISON VIANA CORDEIRO</v>
          </cell>
          <cell r="F151" t="str">
            <v>ASSIST ADMINISTRATIV</v>
          </cell>
          <cell r="G151">
            <v>40375</v>
          </cell>
        </row>
        <row r="152">
          <cell r="D152">
            <v>4626</v>
          </cell>
          <cell r="E152" t="str">
            <v>ANTONIO CARLOS SIMOES RANGEL</v>
          </cell>
          <cell r="F152" t="str">
            <v>ASSIST ADMINIST I</v>
          </cell>
          <cell r="G152">
            <v>40452</v>
          </cell>
        </row>
        <row r="153">
          <cell r="D153">
            <v>5649</v>
          </cell>
          <cell r="E153" t="str">
            <v>LAIRTON LUIZ VENANCIO</v>
          </cell>
          <cell r="F153" t="str">
            <v>APONTADOR</v>
          </cell>
          <cell r="G153">
            <v>40487</v>
          </cell>
        </row>
        <row r="154">
          <cell r="D154">
            <v>6424</v>
          </cell>
          <cell r="E154" t="str">
            <v>CARLOS HENRIQUE ALVES MIRANDA</v>
          </cell>
          <cell r="F154" t="str">
            <v>APRENDIZ</v>
          </cell>
          <cell r="G154">
            <v>40493</v>
          </cell>
        </row>
        <row r="155">
          <cell r="D155">
            <v>9091</v>
          </cell>
          <cell r="E155" t="str">
            <v>PATRICIA GONCALVES RODRIGUES</v>
          </cell>
          <cell r="F155" t="str">
            <v>ASSIST ADMINISTRATIV</v>
          </cell>
          <cell r="G155">
            <v>40560</v>
          </cell>
        </row>
        <row r="156">
          <cell r="D156">
            <v>9105</v>
          </cell>
          <cell r="E156" t="str">
            <v>FERNANDO ROMANO DA SILVA JUNIOR</v>
          </cell>
          <cell r="F156" t="str">
            <v>APONTADOR</v>
          </cell>
          <cell r="G156">
            <v>40560</v>
          </cell>
        </row>
        <row r="157">
          <cell r="D157">
            <v>15938</v>
          </cell>
          <cell r="E157" t="str">
            <v>ZIGOMAR BRITO CORREIA</v>
          </cell>
          <cell r="F157" t="str">
            <v>RESP REC HUMANOS</v>
          </cell>
          <cell r="G157">
            <v>29319</v>
          </cell>
        </row>
        <row r="158">
          <cell r="D158">
            <v>15962</v>
          </cell>
          <cell r="E158" t="str">
            <v>JOSE FERREIRA BARBOSA</v>
          </cell>
          <cell r="F158" t="str">
            <v>ENC DE ADM PESSOAL</v>
          </cell>
          <cell r="G158">
            <v>39254</v>
          </cell>
        </row>
        <row r="159">
          <cell r="D159">
            <v>132</v>
          </cell>
          <cell r="E159" t="str">
            <v>PAMALA PRISCILA ROSA LIMA</v>
          </cell>
          <cell r="F159" t="str">
            <v>ADMINISTRADOR</v>
          </cell>
          <cell r="G159">
            <v>39722</v>
          </cell>
        </row>
        <row r="160">
          <cell r="D160">
            <v>5878</v>
          </cell>
          <cell r="E160" t="str">
            <v>DANIELA SEIXAS MOSCHIONI</v>
          </cell>
          <cell r="F160" t="str">
            <v>ADMINISTRADOR</v>
          </cell>
          <cell r="G160">
            <v>40350</v>
          </cell>
        </row>
        <row r="161">
          <cell r="D161">
            <v>6963</v>
          </cell>
          <cell r="E161" t="str">
            <v>SANDRA DA SILVA LIMA TINOCO</v>
          </cell>
          <cell r="F161" t="str">
            <v>ASSISTENTE SOCIAL</v>
          </cell>
          <cell r="G161">
            <v>40521</v>
          </cell>
        </row>
        <row r="162">
          <cell r="D162">
            <v>7528</v>
          </cell>
          <cell r="E162" t="str">
            <v>GUELTON DA CRUZ MENEZES</v>
          </cell>
          <cell r="F162" t="str">
            <v>ANALISTA  RECURSOS H</v>
          </cell>
          <cell r="G162">
            <v>40514</v>
          </cell>
        </row>
        <row r="163">
          <cell r="D163">
            <v>7625</v>
          </cell>
          <cell r="E163" t="str">
            <v>JOYCE PEREIRA FERNANDES</v>
          </cell>
          <cell r="F163" t="str">
            <v>AUX ADMINIST I</v>
          </cell>
          <cell r="G163">
            <v>40546</v>
          </cell>
        </row>
        <row r="164">
          <cell r="D164">
            <v>9172</v>
          </cell>
          <cell r="E164" t="str">
            <v>THIAGO AZEREDO SILVA</v>
          </cell>
          <cell r="F164" t="str">
            <v>ASSIST ADMINISTRATIV</v>
          </cell>
          <cell r="G164">
            <v>40555</v>
          </cell>
        </row>
        <row r="165">
          <cell r="D165">
            <v>13978</v>
          </cell>
          <cell r="E165" t="str">
            <v>JORGE AUGUSTO TAVARES SOARES</v>
          </cell>
          <cell r="F165" t="str">
            <v>AUX ADMINIST</v>
          </cell>
          <cell r="G165">
            <v>40592</v>
          </cell>
        </row>
        <row r="166">
          <cell r="D166">
            <v>14052</v>
          </cell>
          <cell r="E166" t="str">
            <v>BIANCA DUARTE LAMAS QUINTAS</v>
          </cell>
          <cell r="F166" t="str">
            <v>AUX ADMINIST</v>
          </cell>
          <cell r="G166">
            <v>40592</v>
          </cell>
        </row>
        <row r="167">
          <cell r="D167">
            <v>14060</v>
          </cell>
          <cell r="E167" t="str">
            <v>SUELLEN DE FARIAS RIBEIRO</v>
          </cell>
          <cell r="F167" t="str">
            <v>ANALISTA DE RECURSOS</v>
          </cell>
          <cell r="G167">
            <v>40595</v>
          </cell>
        </row>
        <row r="168">
          <cell r="D168">
            <v>15245</v>
          </cell>
          <cell r="E168" t="str">
            <v>DANIELLE MARINHO DE CARVALHO LOPES</v>
          </cell>
          <cell r="F168" t="str">
            <v>ASSIST REC HUMANOS</v>
          </cell>
          <cell r="G168">
            <v>40604</v>
          </cell>
        </row>
        <row r="169">
          <cell r="D169">
            <v>469</v>
          </cell>
          <cell r="E169" t="str">
            <v>ANA CAROLINA OLIVEIRA FARIAS</v>
          </cell>
          <cell r="F169" t="str">
            <v>ECONOMISTA</v>
          </cell>
          <cell r="G169">
            <v>38783</v>
          </cell>
        </row>
        <row r="170">
          <cell r="D170">
            <v>493</v>
          </cell>
          <cell r="E170" t="str">
            <v>FERNANDA RAMOS MACIEL MARTINHO</v>
          </cell>
          <cell r="F170" t="str">
            <v>PSICOLOGO</v>
          </cell>
          <cell r="G170">
            <v>40154</v>
          </cell>
        </row>
        <row r="171">
          <cell r="D171">
            <v>7560</v>
          </cell>
          <cell r="E171" t="str">
            <v>JULIANNE DE JESUS NUNES</v>
          </cell>
          <cell r="F171" t="str">
            <v>RECEPCIONISTA</v>
          </cell>
          <cell r="G171">
            <v>40546</v>
          </cell>
        </row>
        <row r="172">
          <cell r="D172">
            <v>15105</v>
          </cell>
          <cell r="E172" t="str">
            <v>PEDRO VINICIUS DOS SANTOS LIMA</v>
          </cell>
          <cell r="F172" t="str">
            <v>AUX ADMINIST</v>
          </cell>
          <cell r="G172">
            <v>40613</v>
          </cell>
        </row>
        <row r="173">
          <cell r="D173">
            <v>345</v>
          </cell>
          <cell r="E173" t="str">
            <v>GILBERTO BOUZAN DE ALMEIDA</v>
          </cell>
          <cell r="F173" t="str">
            <v>TECNICO IV</v>
          </cell>
          <cell r="G173">
            <v>28399</v>
          </cell>
        </row>
        <row r="174">
          <cell r="D174">
            <v>477</v>
          </cell>
          <cell r="E174" t="str">
            <v>NEEMIAS ROLIM MACHADO</v>
          </cell>
          <cell r="F174" t="str">
            <v>ADMINISTRADOR</v>
          </cell>
          <cell r="G174">
            <v>38588</v>
          </cell>
        </row>
        <row r="175">
          <cell r="D175">
            <v>787</v>
          </cell>
          <cell r="E175" t="str">
            <v>AGNALDO TEODORO</v>
          </cell>
          <cell r="F175" t="str">
            <v>TEC MATERIAIS I</v>
          </cell>
          <cell r="G175">
            <v>40217</v>
          </cell>
        </row>
        <row r="176">
          <cell r="D176">
            <v>1058</v>
          </cell>
          <cell r="E176" t="str">
            <v>LEANDRO DE SA BUENO</v>
          </cell>
          <cell r="F176" t="str">
            <v>FERRAMENTEIRO</v>
          </cell>
          <cell r="G176">
            <v>40273</v>
          </cell>
        </row>
        <row r="177">
          <cell r="D177">
            <v>1457</v>
          </cell>
          <cell r="E177" t="str">
            <v>JORGE ADRIANO DA COSTA DOS SANTOS</v>
          </cell>
          <cell r="F177" t="str">
            <v>AUX ALMOXARIFADO</v>
          </cell>
          <cell r="G177">
            <v>40330</v>
          </cell>
        </row>
        <row r="178">
          <cell r="D178">
            <v>1481</v>
          </cell>
          <cell r="E178" t="str">
            <v>RENATO LUCINDO DE CARVALHO</v>
          </cell>
          <cell r="F178" t="str">
            <v>AUX ALMOXARIFADO I</v>
          </cell>
          <cell r="G178">
            <v>40336</v>
          </cell>
        </row>
        <row r="179">
          <cell r="D179">
            <v>2160</v>
          </cell>
          <cell r="E179" t="str">
            <v>VANDERLEI GABRIEL DA FONSECA</v>
          </cell>
          <cell r="F179" t="str">
            <v>COMPRADOR</v>
          </cell>
          <cell r="G179">
            <v>40381</v>
          </cell>
        </row>
        <row r="180">
          <cell r="D180">
            <v>2828</v>
          </cell>
          <cell r="E180" t="str">
            <v>VALDECI BARBOSA</v>
          </cell>
          <cell r="F180" t="str">
            <v>ASSIST SUPRIMENTOS</v>
          </cell>
          <cell r="G180">
            <v>40406</v>
          </cell>
        </row>
        <row r="181">
          <cell r="D181">
            <v>2852</v>
          </cell>
          <cell r="E181" t="str">
            <v>CLEBER MONTEMOR DE MATOS</v>
          </cell>
          <cell r="F181" t="str">
            <v>ENC DE ADM MATERIAIS</v>
          </cell>
          <cell r="G181">
            <v>40407</v>
          </cell>
        </row>
        <row r="182">
          <cell r="D182">
            <v>4669</v>
          </cell>
          <cell r="E182" t="str">
            <v>RICARDO CESAR DA SILVA</v>
          </cell>
          <cell r="F182" t="str">
            <v>MOTORISTA VEIC LEVE</v>
          </cell>
          <cell r="G182">
            <v>40459</v>
          </cell>
        </row>
        <row r="183">
          <cell r="D183">
            <v>4774</v>
          </cell>
          <cell r="E183" t="str">
            <v>AMANDA DE OLIVEIRA DO NASCIMENTO</v>
          </cell>
          <cell r="F183" t="str">
            <v>ASSIST COMPRAS</v>
          </cell>
          <cell r="G183">
            <v>40466</v>
          </cell>
        </row>
        <row r="184">
          <cell r="D184">
            <v>4820</v>
          </cell>
          <cell r="E184" t="str">
            <v>LUIS CLAUDIO DA SILVA RIBEIRO</v>
          </cell>
          <cell r="F184" t="str">
            <v>AUX ALMOXARIFADO I</v>
          </cell>
          <cell r="G184">
            <v>40466</v>
          </cell>
        </row>
        <row r="185">
          <cell r="D185">
            <v>5681</v>
          </cell>
          <cell r="E185" t="str">
            <v>CRISTIANE MARTINS DOS SANTOS</v>
          </cell>
          <cell r="F185" t="str">
            <v>COMPRADOR</v>
          </cell>
          <cell r="G185">
            <v>40487</v>
          </cell>
        </row>
        <row r="186">
          <cell r="D186">
            <v>7722</v>
          </cell>
          <cell r="E186" t="str">
            <v>VIVIANE DE OLIVEIRA MEDEIROS</v>
          </cell>
          <cell r="F186" t="str">
            <v>ASSIST SUPRIMENTOS</v>
          </cell>
          <cell r="G186">
            <v>40548</v>
          </cell>
        </row>
        <row r="187">
          <cell r="D187">
            <v>7730</v>
          </cell>
          <cell r="E187" t="str">
            <v>MARCELA DE OLIVEIRA MEDEIROS</v>
          </cell>
          <cell r="F187" t="str">
            <v>ASSIST SUPRIMENTOS</v>
          </cell>
          <cell r="G187">
            <v>40548</v>
          </cell>
        </row>
        <row r="188">
          <cell r="D188">
            <v>8249</v>
          </cell>
          <cell r="E188" t="str">
            <v>FRANCISCO ALVES DE AZEVEDO JUNIOR</v>
          </cell>
          <cell r="F188" t="str">
            <v>ENCARREGADO SUPRIMEN</v>
          </cell>
          <cell r="G188">
            <v>40553</v>
          </cell>
        </row>
        <row r="189">
          <cell r="D189">
            <v>8885</v>
          </cell>
          <cell r="E189" t="str">
            <v>LEANDRO RODRIGUES NASCIMENTO</v>
          </cell>
          <cell r="F189" t="str">
            <v>TEC MATERIAIS</v>
          </cell>
          <cell r="G189">
            <v>40562</v>
          </cell>
        </row>
        <row r="190">
          <cell r="D190">
            <v>8915</v>
          </cell>
          <cell r="E190" t="str">
            <v>RONI LUIZ DE OLIVEIRA</v>
          </cell>
          <cell r="F190" t="str">
            <v>ALMOXARIFE</v>
          </cell>
          <cell r="G190">
            <v>40556</v>
          </cell>
        </row>
        <row r="191">
          <cell r="D191">
            <v>9067</v>
          </cell>
          <cell r="E191" t="str">
            <v>ALEX DA SILVA</v>
          </cell>
          <cell r="F191" t="str">
            <v>ASSIST SUPRIMENTOS</v>
          </cell>
          <cell r="G191">
            <v>40560</v>
          </cell>
        </row>
        <row r="192">
          <cell r="D192">
            <v>9229</v>
          </cell>
          <cell r="E192" t="str">
            <v>LEONARDO PEREIRA RAMOS DA SILVA</v>
          </cell>
          <cell r="F192" t="str">
            <v>AUX ALMOXARIFADO</v>
          </cell>
          <cell r="G192">
            <v>40561</v>
          </cell>
        </row>
        <row r="193">
          <cell r="D193">
            <v>9881</v>
          </cell>
          <cell r="E193" t="str">
            <v>WALDEMAR DA SILVA FILHO</v>
          </cell>
          <cell r="F193" t="str">
            <v>TECNICO III</v>
          </cell>
          <cell r="G193">
            <v>29564</v>
          </cell>
        </row>
        <row r="194">
          <cell r="D194">
            <v>16900</v>
          </cell>
          <cell r="E194" t="str">
            <v>THIAGO ANDRE CANDIDO XAVIER</v>
          </cell>
          <cell r="F194" t="str">
            <v>ALMOXARIFE</v>
          </cell>
          <cell r="G194">
            <v>40634</v>
          </cell>
        </row>
        <row r="195">
          <cell r="D195">
            <v>16950</v>
          </cell>
          <cell r="E195" t="str">
            <v>PAULO HENRIQUE FERREIRA DE ARAUJO</v>
          </cell>
          <cell r="F195" t="str">
            <v>ASSIST SUPRIMENTOS</v>
          </cell>
          <cell r="G195">
            <v>40634</v>
          </cell>
        </row>
        <row r="196">
          <cell r="D196">
            <v>17671</v>
          </cell>
          <cell r="E196" t="str">
            <v>FRANCISCO ALVES DE SOUSA</v>
          </cell>
          <cell r="F196" t="str">
            <v>FERRAMENTEIRO</v>
          </cell>
          <cell r="G196">
            <v>40638</v>
          </cell>
        </row>
        <row r="197">
          <cell r="D197">
            <v>18120</v>
          </cell>
          <cell r="E197" t="str">
            <v>LEANDRO DE OLIVEIRA ALVES</v>
          </cell>
          <cell r="F197" t="str">
            <v>COMPRADOR</v>
          </cell>
          <cell r="G197">
            <v>40640</v>
          </cell>
        </row>
        <row r="198">
          <cell r="D198">
            <v>18236</v>
          </cell>
          <cell r="E198" t="str">
            <v>LUIZ MARCELO DA FONSECA</v>
          </cell>
          <cell r="F198" t="str">
            <v>FERRAMENTEIRO</v>
          </cell>
          <cell r="G198">
            <v>40641</v>
          </cell>
        </row>
        <row r="199">
          <cell r="D199">
            <v>310</v>
          </cell>
          <cell r="E199" t="str">
            <v>RODRIGO CARDOSO RODRIGUES</v>
          </cell>
          <cell r="F199" t="str">
            <v>ADMINISTRADOR</v>
          </cell>
          <cell r="G199">
            <v>40057</v>
          </cell>
        </row>
        <row r="200">
          <cell r="D200">
            <v>418</v>
          </cell>
          <cell r="E200" t="str">
            <v>ANDRE YOSHIHARU MINE</v>
          </cell>
          <cell r="F200" t="str">
            <v>CONTADOR</v>
          </cell>
          <cell r="G200">
            <v>38852</v>
          </cell>
        </row>
        <row r="201">
          <cell r="D201">
            <v>884</v>
          </cell>
          <cell r="E201" t="str">
            <v>ANDRE VIEIRA MATTOS DE MELO</v>
          </cell>
          <cell r="F201" t="str">
            <v>ASSIST FINANC I</v>
          </cell>
          <cell r="G201">
            <v>40247</v>
          </cell>
        </row>
        <row r="202">
          <cell r="D202">
            <v>1201</v>
          </cell>
          <cell r="E202" t="str">
            <v>ISAIAS AMARO DA SILVA</v>
          </cell>
          <cell r="F202" t="str">
            <v>ENC DE CONTAS A PAGA</v>
          </cell>
          <cell r="G202">
            <v>40299</v>
          </cell>
        </row>
        <row r="203">
          <cell r="D203">
            <v>1953</v>
          </cell>
          <cell r="E203" t="str">
            <v>FERNANDO JOSE VILLARROEL MENDES</v>
          </cell>
          <cell r="F203" t="str">
            <v>AUX FINANCEIRO</v>
          </cell>
          <cell r="G203">
            <v>40375</v>
          </cell>
        </row>
        <row r="204">
          <cell r="D204">
            <v>4324</v>
          </cell>
          <cell r="E204" t="str">
            <v>ANDREZA MOURA DOS SANTOS</v>
          </cell>
          <cell r="F204" t="str">
            <v>CONTADOR</v>
          </cell>
          <cell r="G204">
            <v>36831</v>
          </cell>
        </row>
        <row r="205">
          <cell r="D205">
            <v>9113</v>
          </cell>
          <cell r="E205" t="str">
            <v>EVERALDO EMILIANO RODRIGUES</v>
          </cell>
          <cell r="F205" t="str">
            <v>T╔CNICO DE CONTAS A</v>
          </cell>
          <cell r="G205">
            <v>40560</v>
          </cell>
        </row>
        <row r="206">
          <cell r="D206">
            <v>9180</v>
          </cell>
          <cell r="E206" t="str">
            <v>VIVIANE DA SILVA</v>
          </cell>
          <cell r="F206" t="str">
            <v>CONTADOR</v>
          </cell>
          <cell r="G206">
            <v>40560</v>
          </cell>
        </row>
        <row r="207">
          <cell r="D207">
            <v>442</v>
          </cell>
          <cell r="E207" t="str">
            <v>DIEGO BENEVENUTO GOMES</v>
          </cell>
          <cell r="F207" t="str">
            <v>ANALISTA DE INFORMAT</v>
          </cell>
          <cell r="G207">
            <v>40128</v>
          </cell>
        </row>
        <row r="208">
          <cell r="D208">
            <v>1511</v>
          </cell>
          <cell r="E208" t="str">
            <v>CESAR BATINGA DE FARIAS</v>
          </cell>
          <cell r="F208" t="str">
            <v>COORDENADOR DE TI</v>
          </cell>
          <cell r="G208">
            <v>40339</v>
          </cell>
        </row>
        <row r="209">
          <cell r="D209">
            <v>2879</v>
          </cell>
          <cell r="E209" t="str">
            <v>JAILTON DA SILVA JUNIOR</v>
          </cell>
          <cell r="F209" t="str">
            <v>TEC EM INFORMATICA</v>
          </cell>
          <cell r="G209">
            <v>40407</v>
          </cell>
        </row>
        <row r="210">
          <cell r="D210">
            <v>2950</v>
          </cell>
          <cell r="E210" t="str">
            <v>CRISTIANO GOMES DA SILVA</v>
          </cell>
          <cell r="F210" t="str">
            <v>TEC EM INFORMATICA</v>
          </cell>
          <cell r="G210">
            <v>40408</v>
          </cell>
        </row>
        <row r="211">
          <cell r="D211">
            <v>2984</v>
          </cell>
          <cell r="E211" t="str">
            <v>GABRIEL VAZ COELHO RIBEIRO</v>
          </cell>
          <cell r="F211" t="str">
            <v>TEC EM INFORMATICA</v>
          </cell>
          <cell r="G211">
            <v>40394</v>
          </cell>
        </row>
        <row r="212">
          <cell r="D212">
            <v>3140</v>
          </cell>
          <cell r="E212" t="str">
            <v>HYGO SOUZA DOS SANTOS</v>
          </cell>
          <cell r="F212" t="str">
            <v>ANALISTA DE TI SR</v>
          </cell>
          <cell r="G212">
            <v>40422</v>
          </cell>
        </row>
        <row r="213">
          <cell r="D213">
            <v>9415</v>
          </cell>
          <cell r="E213" t="str">
            <v>CRISTIANO FIRMINO RODRIGUES</v>
          </cell>
          <cell r="F213" t="str">
            <v>ANALISTA DE TI JR</v>
          </cell>
          <cell r="G213">
            <v>40555</v>
          </cell>
        </row>
        <row r="214">
          <cell r="D214">
            <v>15750</v>
          </cell>
          <cell r="E214" t="str">
            <v>THYAGO VIEIRA COAN</v>
          </cell>
          <cell r="F214" t="str">
            <v>ANALISTA DE TI SR</v>
          </cell>
          <cell r="G214">
            <v>40596</v>
          </cell>
        </row>
        <row r="215">
          <cell r="D215">
            <v>388</v>
          </cell>
          <cell r="E215" t="str">
            <v>PEDRO HENRIQUE MARTINS DE SA</v>
          </cell>
          <cell r="F215" t="str">
            <v>RESP ADMINISTRATIVO</v>
          </cell>
          <cell r="G215">
            <v>38729</v>
          </cell>
        </row>
        <row r="216">
          <cell r="D216">
            <v>795</v>
          </cell>
          <cell r="E216" t="str">
            <v>FIDEL PRATA DA SILVA</v>
          </cell>
          <cell r="F216" t="str">
            <v>ZELADOR</v>
          </cell>
          <cell r="G216">
            <v>40219</v>
          </cell>
        </row>
        <row r="217">
          <cell r="D217">
            <v>1120</v>
          </cell>
          <cell r="E217" t="str">
            <v>LUCIANA DE ALENCAR</v>
          </cell>
          <cell r="F217" t="str">
            <v>COPEIRO</v>
          </cell>
          <cell r="G217">
            <v>40276</v>
          </cell>
        </row>
        <row r="218">
          <cell r="D218">
            <v>1686</v>
          </cell>
          <cell r="E218" t="str">
            <v>JOSE GENTIL GENOVAL DUQUE</v>
          </cell>
          <cell r="F218" t="str">
            <v>ENCARREGADO SERVICOS</v>
          </cell>
          <cell r="G218">
            <v>40344</v>
          </cell>
        </row>
        <row r="219">
          <cell r="D219">
            <v>2151</v>
          </cell>
          <cell r="E219" t="str">
            <v>LUIZ ANTONIO AMARAL DA CRUZ</v>
          </cell>
          <cell r="F219" t="str">
            <v>ZELADOR</v>
          </cell>
          <cell r="G219">
            <v>40385</v>
          </cell>
        </row>
        <row r="220">
          <cell r="D220">
            <v>2186</v>
          </cell>
          <cell r="E220" t="str">
            <v>LUCEIA DE ALENCAR</v>
          </cell>
          <cell r="F220" t="str">
            <v>ZELADOR</v>
          </cell>
          <cell r="G220">
            <v>40385</v>
          </cell>
        </row>
        <row r="221">
          <cell r="D221">
            <v>3115</v>
          </cell>
          <cell r="E221" t="str">
            <v>JULIO CESAR DA SILVA</v>
          </cell>
          <cell r="F221" t="str">
            <v>MOTORISTA VEIC LEVE</v>
          </cell>
          <cell r="G221">
            <v>40422</v>
          </cell>
        </row>
        <row r="222">
          <cell r="D222">
            <v>3182</v>
          </cell>
          <cell r="E222" t="str">
            <v>VIVIAN MARIA DE SOUZA KAIZER</v>
          </cell>
          <cell r="F222" t="str">
            <v>RECEPCIONISTA</v>
          </cell>
          <cell r="G222">
            <v>40429</v>
          </cell>
        </row>
        <row r="223">
          <cell r="D223">
            <v>4405</v>
          </cell>
          <cell r="E223" t="str">
            <v>SIMONE DE OLIVEIRA BARBOSA</v>
          </cell>
          <cell r="F223" t="str">
            <v>ZELADOR</v>
          </cell>
          <cell r="G223">
            <v>40445</v>
          </cell>
        </row>
        <row r="224">
          <cell r="D224">
            <v>4529</v>
          </cell>
          <cell r="E224" t="str">
            <v>GERCINO NOGUEIRA DA VEIGA</v>
          </cell>
          <cell r="F224" t="str">
            <v>ZELADOR</v>
          </cell>
          <cell r="G224">
            <v>40455</v>
          </cell>
        </row>
        <row r="225">
          <cell r="D225">
            <v>4545</v>
          </cell>
          <cell r="E225" t="str">
            <v>LUIZ CARLOS MOTTA QUINTILIANO</v>
          </cell>
          <cell r="F225" t="str">
            <v>ZELADOR</v>
          </cell>
          <cell r="G225">
            <v>40455</v>
          </cell>
        </row>
        <row r="226">
          <cell r="D226">
            <v>4561</v>
          </cell>
          <cell r="E226" t="str">
            <v>ISMAEL DA SILVA PACHECO                  INS</v>
          </cell>
          <cell r="F226" t="str">
            <v>ZELADOR</v>
          </cell>
          <cell r="G226">
            <v>40455</v>
          </cell>
        </row>
        <row r="227">
          <cell r="D227">
            <v>4928</v>
          </cell>
          <cell r="E227" t="str">
            <v>HELENA DA SILVA COSTA</v>
          </cell>
          <cell r="F227" t="str">
            <v>ZELADOR</v>
          </cell>
          <cell r="G227">
            <v>40471</v>
          </cell>
        </row>
        <row r="228">
          <cell r="D228">
            <v>4936</v>
          </cell>
          <cell r="E228" t="str">
            <v>ADRIANA LIMA DA SILVA</v>
          </cell>
          <cell r="F228" t="str">
            <v>ASSIST ADMINISTRATIV</v>
          </cell>
          <cell r="G228">
            <v>40466</v>
          </cell>
        </row>
        <row r="229">
          <cell r="D229">
            <v>6190</v>
          </cell>
          <cell r="E229" t="str">
            <v>GILSON SOUZA DE OLIVEIRA</v>
          </cell>
          <cell r="F229" t="str">
            <v>AUX SERV GERAIS II</v>
          </cell>
          <cell r="G229">
            <v>40501</v>
          </cell>
        </row>
        <row r="230">
          <cell r="D230">
            <v>6505</v>
          </cell>
          <cell r="E230" t="str">
            <v>FRANCISCO BARROS DE SOUZA FILHO</v>
          </cell>
          <cell r="F230" t="str">
            <v>ASSIST ADMINIST II</v>
          </cell>
          <cell r="G230">
            <v>40513</v>
          </cell>
        </row>
        <row r="231">
          <cell r="D231">
            <v>7382</v>
          </cell>
          <cell r="E231" t="str">
            <v>LUIZ ANTONIO CUNHA</v>
          </cell>
          <cell r="F231" t="str">
            <v>ZELADOR</v>
          </cell>
          <cell r="G231">
            <v>40527</v>
          </cell>
        </row>
        <row r="232">
          <cell r="D232">
            <v>7501</v>
          </cell>
          <cell r="E232" t="str">
            <v>KATIA BATISTA BARBOSA</v>
          </cell>
          <cell r="F232" t="str">
            <v>ZELADOR</v>
          </cell>
          <cell r="G232">
            <v>40527</v>
          </cell>
        </row>
        <row r="233">
          <cell r="D233">
            <v>8907</v>
          </cell>
          <cell r="E233" t="str">
            <v>MAIARA NASCIMENTO DA CUNHA</v>
          </cell>
          <cell r="F233" t="str">
            <v>RECEPCIONISTA</v>
          </cell>
          <cell r="G233">
            <v>40556</v>
          </cell>
        </row>
        <row r="234">
          <cell r="D234">
            <v>9121</v>
          </cell>
          <cell r="E234" t="str">
            <v>MARLUCIA MORAIS FONSECA</v>
          </cell>
          <cell r="F234" t="str">
            <v>ZELADOR</v>
          </cell>
          <cell r="G234">
            <v>40560</v>
          </cell>
        </row>
        <row r="235">
          <cell r="D235">
            <v>9130</v>
          </cell>
          <cell r="E235" t="str">
            <v>PRISCILLA CABRAL DA SILVA</v>
          </cell>
          <cell r="F235" t="str">
            <v>ZELADOR</v>
          </cell>
          <cell r="G235">
            <v>40560</v>
          </cell>
        </row>
        <row r="236">
          <cell r="D236">
            <v>9148</v>
          </cell>
          <cell r="E236" t="str">
            <v>EDINEIA DA SILVA DOMINGUES ALVES</v>
          </cell>
          <cell r="F236" t="str">
            <v>ZELADOR</v>
          </cell>
          <cell r="G236">
            <v>40560</v>
          </cell>
        </row>
        <row r="237">
          <cell r="D237">
            <v>9342</v>
          </cell>
          <cell r="E237" t="str">
            <v>PAULO CESAR SANTOS</v>
          </cell>
          <cell r="F237" t="str">
            <v>ZELADOR</v>
          </cell>
          <cell r="G237">
            <v>40562</v>
          </cell>
        </row>
        <row r="238">
          <cell r="D238">
            <v>9695</v>
          </cell>
          <cell r="E238" t="str">
            <v>UALACE AMAURY DE SIQUEIRA BAFFA</v>
          </cell>
          <cell r="F238" t="str">
            <v>ZELADOR</v>
          </cell>
          <cell r="G238">
            <v>40563</v>
          </cell>
        </row>
        <row r="239">
          <cell r="D239">
            <v>10359</v>
          </cell>
          <cell r="E239" t="str">
            <v>PATRICIA TAVARES DA SILVA</v>
          </cell>
          <cell r="F239" t="str">
            <v>ZELADOR</v>
          </cell>
          <cell r="G239">
            <v>40576</v>
          </cell>
        </row>
        <row r="240">
          <cell r="D240">
            <v>11746</v>
          </cell>
          <cell r="E240" t="str">
            <v>ELIANE MARIA MATIAS LAMEU MIRANDA</v>
          </cell>
          <cell r="F240" t="str">
            <v>COPEIRO</v>
          </cell>
          <cell r="G240">
            <v>40578</v>
          </cell>
          <cell r="H240">
            <v>40613</v>
          </cell>
        </row>
        <row r="241">
          <cell r="D241">
            <v>12769</v>
          </cell>
          <cell r="E241" t="str">
            <v>ROSINELIO DE PAULA DA COSTA</v>
          </cell>
          <cell r="F241" t="str">
            <v>ZELADOR</v>
          </cell>
          <cell r="G241">
            <v>40582</v>
          </cell>
        </row>
        <row r="242">
          <cell r="D242">
            <v>12777</v>
          </cell>
          <cell r="E242" t="str">
            <v>DANIEL BOLTE DA SILVA</v>
          </cell>
          <cell r="F242" t="str">
            <v>ZELADOR</v>
          </cell>
          <cell r="G242">
            <v>40581</v>
          </cell>
        </row>
        <row r="243">
          <cell r="D243">
            <v>12785</v>
          </cell>
          <cell r="E243" t="str">
            <v>RICARDO DIAS DE SOUZA</v>
          </cell>
          <cell r="F243" t="str">
            <v>ZELADOR</v>
          </cell>
          <cell r="G243">
            <v>40581</v>
          </cell>
        </row>
        <row r="244">
          <cell r="D244">
            <v>14079</v>
          </cell>
          <cell r="E244" t="str">
            <v>JORGE DOS SANTOS RODRIGUES</v>
          </cell>
          <cell r="F244" t="str">
            <v>ZELADOR</v>
          </cell>
          <cell r="G244">
            <v>40603</v>
          </cell>
        </row>
        <row r="245">
          <cell r="D245">
            <v>14125</v>
          </cell>
          <cell r="E245" t="str">
            <v>ELIETE MAXIMIANO COSTA</v>
          </cell>
          <cell r="F245" t="str">
            <v>ZELADOR</v>
          </cell>
          <cell r="G245">
            <v>40603</v>
          </cell>
        </row>
        <row r="246">
          <cell r="D246">
            <v>14150</v>
          </cell>
          <cell r="E246" t="str">
            <v>LEANDRO FERREIRA ALMEIDA DA SILVA</v>
          </cell>
          <cell r="F246" t="str">
            <v>ZELADOR</v>
          </cell>
          <cell r="G246">
            <v>40603</v>
          </cell>
        </row>
        <row r="247">
          <cell r="D247">
            <v>14176</v>
          </cell>
          <cell r="E247" t="str">
            <v>MARCELO ANTUNES DE S┴</v>
          </cell>
          <cell r="F247" t="str">
            <v>ZELADOR</v>
          </cell>
          <cell r="G247">
            <v>40603</v>
          </cell>
        </row>
        <row r="248">
          <cell r="D248">
            <v>14214</v>
          </cell>
          <cell r="E248" t="str">
            <v>JEFFERSON FERREIRA SANTIAGO</v>
          </cell>
          <cell r="F248" t="str">
            <v>ZELADOR</v>
          </cell>
          <cell r="G248">
            <v>40603</v>
          </cell>
        </row>
        <row r="249">
          <cell r="D249">
            <v>14524</v>
          </cell>
          <cell r="E249" t="str">
            <v>WELLINGTON GOIS DA SILVA</v>
          </cell>
          <cell r="F249" t="str">
            <v>ZELADOR</v>
          </cell>
          <cell r="G249">
            <v>40604</v>
          </cell>
        </row>
        <row r="250">
          <cell r="D250">
            <v>14532</v>
          </cell>
          <cell r="E250" t="str">
            <v>MARIA APARECIDA DE PAULA CORREA</v>
          </cell>
          <cell r="F250" t="str">
            <v>ZELADOR</v>
          </cell>
          <cell r="G250">
            <v>40604</v>
          </cell>
        </row>
        <row r="251">
          <cell r="D251">
            <v>14559</v>
          </cell>
          <cell r="E251" t="str">
            <v>MARCIO CEZAR DO PRADO</v>
          </cell>
          <cell r="F251" t="str">
            <v>ZELADOR</v>
          </cell>
          <cell r="G251">
            <v>40604</v>
          </cell>
        </row>
        <row r="252">
          <cell r="D252">
            <v>14583</v>
          </cell>
          <cell r="E252" t="str">
            <v>CRISTIANO ROLEMBERG BARROS</v>
          </cell>
          <cell r="F252" t="str">
            <v>ZELADOR</v>
          </cell>
          <cell r="G252">
            <v>40605</v>
          </cell>
        </row>
        <row r="253">
          <cell r="D253">
            <v>14818</v>
          </cell>
          <cell r="E253" t="str">
            <v>JOSE ERIVALDO DA SILVA</v>
          </cell>
          <cell r="F253" t="str">
            <v>ENC DE SERV GERAIS</v>
          </cell>
          <cell r="G253">
            <v>40612</v>
          </cell>
        </row>
        <row r="254">
          <cell r="D254">
            <v>16101</v>
          </cell>
          <cell r="E254" t="str">
            <v>MARCIO ALEX AFONSO FERREIRA</v>
          </cell>
          <cell r="F254" t="str">
            <v>AUX ADMINIST II</v>
          </cell>
          <cell r="G254">
            <v>35314</v>
          </cell>
        </row>
        <row r="255">
          <cell r="D255">
            <v>16268</v>
          </cell>
          <cell r="E255" t="str">
            <v>RITA DE LIMA ALVES DA SILVA</v>
          </cell>
          <cell r="F255" t="str">
            <v>COPEIRO</v>
          </cell>
          <cell r="G255">
            <v>40620</v>
          </cell>
        </row>
        <row r="256">
          <cell r="D256">
            <v>4308</v>
          </cell>
          <cell r="E256" t="str">
            <v>CLAUDIO DA SILVA PINHEIRO</v>
          </cell>
          <cell r="F256" t="str">
            <v>MOTORISTA VEIC LEVE</v>
          </cell>
          <cell r="G256">
            <v>40438</v>
          </cell>
        </row>
        <row r="257">
          <cell r="D257">
            <v>5398</v>
          </cell>
          <cell r="E257" t="str">
            <v>MARCELO RODRIGUES GUIMARAES</v>
          </cell>
          <cell r="F257" t="str">
            <v>ENC DE TRANSPORTES</v>
          </cell>
          <cell r="G257">
            <v>40485</v>
          </cell>
        </row>
        <row r="258">
          <cell r="D258">
            <v>7331</v>
          </cell>
          <cell r="E258" t="str">
            <v>WALTER JOSE TEIXEIRA</v>
          </cell>
          <cell r="F258" t="str">
            <v>MOTORISTA VEIC LEVE</v>
          </cell>
          <cell r="G258">
            <v>40527</v>
          </cell>
        </row>
        <row r="259">
          <cell r="D259">
            <v>9261</v>
          </cell>
          <cell r="E259" t="str">
            <v>JOSE DE SOUZA MIRANDA</v>
          </cell>
          <cell r="F259" t="str">
            <v>MOTORISTA VEIC LEVE</v>
          </cell>
          <cell r="G259">
            <v>40562</v>
          </cell>
        </row>
        <row r="260">
          <cell r="D260">
            <v>10626</v>
          </cell>
          <cell r="E260" t="str">
            <v>SAMUEL BARBOSA DA SILVA</v>
          </cell>
          <cell r="F260" t="str">
            <v>MOTORISTA VEIC LEVE</v>
          </cell>
          <cell r="G260">
            <v>40576</v>
          </cell>
        </row>
        <row r="261">
          <cell r="D261">
            <v>12742</v>
          </cell>
          <cell r="E261" t="str">
            <v>ALDON NILTO PEREIRA SANTOS</v>
          </cell>
          <cell r="F261" t="str">
            <v>AUX ADMINIST</v>
          </cell>
          <cell r="G261">
            <v>40581</v>
          </cell>
        </row>
        <row r="262">
          <cell r="D262">
            <v>13005</v>
          </cell>
          <cell r="E262" t="str">
            <v>CARLOS EDUARDO DE SOUZA PESSOA</v>
          </cell>
          <cell r="F262" t="str">
            <v>MOTORISTA VEIC LEVE</v>
          </cell>
          <cell r="G262">
            <v>40583</v>
          </cell>
        </row>
        <row r="263">
          <cell r="D263">
            <v>15067</v>
          </cell>
          <cell r="E263" t="str">
            <v>LUIZ CLAUDIO DOS SANTOS</v>
          </cell>
          <cell r="F263" t="str">
            <v>MOTORISTA VEIC LEVE</v>
          </cell>
          <cell r="G263">
            <v>40613</v>
          </cell>
        </row>
        <row r="264">
          <cell r="D264">
            <v>15253</v>
          </cell>
          <cell r="E264" t="str">
            <v>GERVASIO FIORIO</v>
          </cell>
          <cell r="F264" t="str">
            <v>MOTORISTA VEIC LEVE</v>
          </cell>
          <cell r="G264">
            <v>40616</v>
          </cell>
        </row>
        <row r="265">
          <cell r="D265">
            <v>15652</v>
          </cell>
          <cell r="E265" t="str">
            <v>MARCOS PAULO DE LACERDA FERREIRA</v>
          </cell>
          <cell r="F265" t="str">
            <v>MOTORISTA VEIC LEVE</v>
          </cell>
          <cell r="G265">
            <v>40619</v>
          </cell>
        </row>
        <row r="266">
          <cell r="D266">
            <v>15687</v>
          </cell>
          <cell r="E266" t="str">
            <v>AREMILTON GOMES DOS SANTOS JUNIOR</v>
          </cell>
          <cell r="F266" t="str">
            <v>MOTORISTA VEIC LEVE</v>
          </cell>
          <cell r="G266">
            <v>40619</v>
          </cell>
        </row>
        <row r="267">
          <cell r="D267">
            <v>16314</v>
          </cell>
          <cell r="E267" t="str">
            <v>ANISIO SEIXAS DA SILVA</v>
          </cell>
          <cell r="F267" t="str">
            <v>MOTORISTA VEIC LEVE</v>
          </cell>
          <cell r="G267">
            <v>40620</v>
          </cell>
        </row>
        <row r="268">
          <cell r="D268">
            <v>17612</v>
          </cell>
          <cell r="E268" t="str">
            <v>BRUNO SCHEER MACHADO</v>
          </cell>
          <cell r="F268" t="str">
            <v>MOTORISTA VEIC LEVE</v>
          </cell>
          <cell r="G268">
            <v>40638</v>
          </cell>
        </row>
        <row r="269">
          <cell r="D269">
            <v>4707</v>
          </cell>
          <cell r="E269" t="str">
            <v>JAMILY DA SILVA DORNELLES TUPINAMBA</v>
          </cell>
          <cell r="F269" t="str">
            <v>NUTRICIONISTA</v>
          </cell>
          <cell r="G269">
            <v>40457</v>
          </cell>
        </row>
        <row r="270">
          <cell r="D270">
            <v>13560</v>
          </cell>
          <cell r="E270" t="str">
            <v>PAULA DE TOLEDO BARROS GALVANINI</v>
          </cell>
          <cell r="F270" t="str">
            <v>NUTRICIONISTA</v>
          </cell>
          <cell r="G270">
            <v>40588</v>
          </cell>
        </row>
        <row r="271">
          <cell r="D271">
            <v>16209</v>
          </cell>
          <cell r="E271" t="str">
            <v>ADAILTON ARTHUR DOS SANTOS JUNIOR</v>
          </cell>
          <cell r="F271" t="str">
            <v>AJUD COZINHA</v>
          </cell>
          <cell r="G271">
            <v>40620</v>
          </cell>
        </row>
        <row r="272">
          <cell r="D272">
            <v>16888</v>
          </cell>
          <cell r="E272" t="str">
            <v>ARAO DE SOUSA OLIVEIRA</v>
          </cell>
          <cell r="F272" t="str">
            <v>AJUD COZINHA</v>
          </cell>
          <cell r="G272">
            <v>40637</v>
          </cell>
        </row>
        <row r="273">
          <cell r="D273">
            <v>17108</v>
          </cell>
          <cell r="E273" t="str">
            <v>JULIO ANDERSON SILVA</v>
          </cell>
          <cell r="F273" t="str">
            <v>AJUD COZINHA</v>
          </cell>
          <cell r="G273">
            <v>40637</v>
          </cell>
        </row>
        <row r="274">
          <cell r="D274">
            <v>663</v>
          </cell>
          <cell r="E274" t="str">
            <v>ANDREA DE OLIVEIRA BATISTA DOMINGOS</v>
          </cell>
          <cell r="F274" t="str">
            <v>AUX ADMINIST</v>
          </cell>
          <cell r="G274">
            <v>40192</v>
          </cell>
        </row>
        <row r="275">
          <cell r="D275">
            <v>1490</v>
          </cell>
          <cell r="E275" t="str">
            <v>MARIA AMELIA SILVA MACEDO</v>
          </cell>
          <cell r="F275" t="str">
            <v>ZELADOR</v>
          </cell>
          <cell r="G275">
            <v>40338</v>
          </cell>
        </row>
        <row r="276">
          <cell r="D276">
            <v>3085</v>
          </cell>
          <cell r="E276" t="str">
            <v>JANE CLEIDE DE ARRUDA</v>
          </cell>
          <cell r="F276" t="str">
            <v>ZELADOR</v>
          </cell>
          <cell r="G276">
            <v>40422</v>
          </cell>
        </row>
        <row r="277">
          <cell r="D277">
            <v>4537</v>
          </cell>
          <cell r="E277" t="str">
            <v>ANTONIO CLEITON BARBOSA DE SOUZA</v>
          </cell>
          <cell r="F277" t="str">
            <v>ZELADOR</v>
          </cell>
          <cell r="G277">
            <v>40455</v>
          </cell>
        </row>
        <row r="278">
          <cell r="D278">
            <v>7323</v>
          </cell>
          <cell r="E278" t="str">
            <v>RENATA BARBOSA CUSTODIO</v>
          </cell>
          <cell r="F278" t="str">
            <v>ZELADOR</v>
          </cell>
          <cell r="G278">
            <v>40527</v>
          </cell>
        </row>
        <row r="279">
          <cell r="D279">
            <v>9431</v>
          </cell>
          <cell r="E279" t="str">
            <v>JOAO CARLOS FERREIRA DANTAS</v>
          </cell>
          <cell r="F279" t="str">
            <v>AUX ADMINIST</v>
          </cell>
          <cell r="G279">
            <v>40563</v>
          </cell>
        </row>
        <row r="280">
          <cell r="D280">
            <v>12807</v>
          </cell>
          <cell r="E280" t="str">
            <v>ADELINA BARBOZA DOS SANTOS</v>
          </cell>
          <cell r="F280" t="str">
            <v>ZELADOR</v>
          </cell>
          <cell r="G280">
            <v>40582</v>
          </cell>
        </row>
        <row r="281">
          <cell r="D281">
            <v>13072</v>
          </cell>
          <cell r="E281" t="str">
            <v>EDINALVA DA SILVA SEDANO</v>
          </cell>
          <cell r="F281" t="str">
            <v>ZELADOR</v>
          </cell>
          <cell r="G281">
            <v>40583</v>
          </cell>
        </row>
        <row r="282">
          <cell r="D282">
            <v>13250</v>
          </cell>
          <cell r="E282" t="str">
            <v>RAFAEL HENRIQUE LUIZ PEREIRA SO SIQUEIRA</v>
          </cell>
          <cell r="F282" t="str">
            <v>AUX ADMINIST</v>
          </cell>
          <cell r="G282">
            <v>40585</v>
          </cell>
        </row>
        <row r="283">
          <cell r="D283">
            <v>13960</v>
          </cell>
          <cell r="E283" t="str">
            <v>JOSE JORGE DA TRINDADE DA SILVA</v>
          </cell>
          <cell r="F283" t="str">
            <v>ZELADOR</v>
          </cell>
          <cell r="G283">
            <v>40595</v>
          </cell>
        </row>
        <row r="284">
          <cell r="D284">
            <v>14281</v>
          </cell>
          <cell r="E284" t="str">
            <v>DAVID CESAR DE SOUZA DOS SANTOS</v>
          </cell>
          <cell r="F284" t="str">
            <v>TEC ADM III</v>
          </cell>
          <cell r="G284">
            <v>40603</v>
          </cell>
        </row>
        <row r="285">
          <cell r="D285">
            <v>680</v>
          </cell>
          <cell r="E285" t="str">
            <v>JORGE LUIZ BOSCARINO JUNIOR</v>
          </cell>
          <cell r="F285" t="str">
            <v>AUX SEG TRABALHO</v>
          </cell>
          <cell r="G285">
            <v>40196</v>
          </cell>
        </row>
        <row r="286">
          <cell r="D286">
            <v>809</v>
          </cell>
          <cell r="E286" t="str">
            <v>ALEXANDRE DE MOURA PASSOS</v>
          </cell>
          <cell r="F286" t="str">
            <v>ENG SEGURANCA DO TRA</v>
          </cell>
          <cell r="G286">
            <v>39264</v>
          </cell>
        </row>
        <row r="287">
          <cell r="D287">
            <v>1180</v>
          </cell>
          <cell r="E287" t="str">
            <v>FABRICIO NAEGELE DE LIMA</v>
          </cell>
          <cell r="F287" t="str">
            <v>AUX SEG TRABALHO</v>
          </cell>
          <cell r="G287">
            <v>40309</v>
          </cell>
        </row>
        <row r="288">
          <cell r="D288">
            <v>1902</v>
          </cell>
          <cell r="E288" t="str">
            <v>RODRIGO RODRIGUES DA SILVA</v>
          </cell>
          <cell r="F288" t="str">
            <v>TEC SEG TRABALHO SR</v>
          </cell>
          <cell r="G288">
            <v>38358</v>
          </cell>
        </row>
        <row r="289">
          <cell r="D289">
            <v>2615</v>
          </cell>
          <cell r="E289" t="str">
            <v>THIAGO ALVES BARROSO MADALENA</v>
          </cell>
          <cell r="F289" t="str">
            <v>TEC SEG TRABALHO</v>
          </cell>
          <cell r="G289">
            <v>40399</v>
          </cell>
        </row>
        <row r="290">
          <cell r="D290">
            <v>2623</v>
          </cell>
          <cell r="E290" t="str">
            <v>MARCO ANTONIO DA CRUZ SILVA</v>
          </cell>
          <cell r="F290" t="str">
            <v>TEC SEG TRABALHO I</v>
          </cell>
          <cell r="G290">
            <v>40399</v>
          </cell>
        </row>
        <row r="291">
          <cell r="D291">
            <v>3204</v>
          </cell>
          <cell r="E291" t="str">
            <v>JOSE AUGUSTO DA SILVA MONTEIRO</v>
          </cell>
          <cell r="F291" t="str">
            <v>AUX SEG TRABALHO</v>
          </cell>
          <cell r="G291">
            <v>40429</v>
          </cell>
        </row>
        <row r="292">
          <cell r="D292">
            <v>3239</v>
          </cell>
          <cell r="E292" t="str">
            <v>WANDO MACHADO DA SILVA</v>
          </cell>
          <cell r="F292" t="str">
            <v>TEC SEG TRABALHO</v>
          </cell>
          <cell r="G292">
            <v>40429</v>
          </cell>
        </row>
        <row r="293">
          <cell r="D293">
            <v>3441</v>
          </cell>
          <cell r="E293" t="str">
            <v>LEANDRO DA SILVA JUSTINO</v>
          </cell>
          <cell r="F293" t="str">
            <v>SINALEIRO</v>
          </cell>
          <cell r="G293">
            <v>40429</v>
          </cell>
        </row>
        <row r="294">
          <cell r="D294">
            <v>4944</v>
          </cell>
          <cell r="E294" t="str">
            <v>FERNANDA RIBEIRO MICELI</v>
          </cell>
          <cell r="F294" t="str">
            <v>AUX SEG TRABALHO</v>
          </cell>
          <cell r="G294">
            <v>40471</v>
          </cell>
        </row>
        <row r="295">
          <cell r="D295">
            <v>5037</v>
          </cell>
          <cell r="E295" t="str">
            <v>CHRISTIANE GONCALVES DOS SANTOS</v>
          </cell>
          <cell r="F295" t="str">
            <v>AUX SEG TRABALHO</v>
          </cell>
          <cell r="G295">
            <v>40471</v>
          </cell>
        </row>
        <row r="296">
          <cell r="D296">
            <v>5185</v>
          </cell>
          <cell r="E296" t="str">
            <v>FELIPE ALBERTO DA CRUZ CAMPOS</v>
          </cell>
          <cell r="F296" t="str">
            <v>SINALEIRO</v>
          </cell>
          <cell r="G296">
            <v>40466</v>
          </cell>
        </row>
        <row r="297">
          <cell r="D297">
            <v>5231</v>
          </cell>
          <cell r="E297" t="str">
            <v>DIOGO HENRIQUE CARDOSO MARTINS</v>
          </cell>
          <cell r="F297" t="str">
            <v>SINALEIRO</v>
          </cell>
          <cell r="G297">
            <v>40473</v>
          </cell>
        </row>
        <row r="298">
          <cell r="D298">
            <v>5258</v>
          </cell>
          <cell r="E298" t="str">
            <v>LUIZ FELIPE REZENDE DA SILVA</v>
          </cell>
          <cell r="F298" t="str">
            <v>SINALEIRO</v>
          </cell>
          <cell r="G298">
            <v>40471</v>
          </cell>
        </row>
        <row r="299">
          <cell r="D299">
            <v>5274</v>
          </cell>
          <cell r="E299" t="str">
            <v>THAYS ANTUNES PIRES</v>
          </cell>
          <cell r="F299" t="str">
            <v>AUX SEG TRABALHO</v>
          </cell>
          <cell r="G299">
            <v>40473</v>
          </cell>
        </row>
        <row r="300">
          <cell r="D300">
            <v>5550</v>
          </cell>
          <cell r="E300" t="str">
            <v>COSME VICENTE DA SILVA</v>
          </cell>
          <cell r="F300" t="str">
            <v>TEC SEG TRABALHO I</v>
          </cell>
          <cell r="G300">
            <v>40485</v>
          </cell>
        </row>
        <row r="301">
          <cell r="D301">
            <v>5576</v>
          </cell>
          <cell r="E301" t="str">
            <v>DANIEL RAMOS LOURENCO</v>
          </cell>
          <cell r="F301" t="str">
            <v>TEC SEG TRABALHO I</v>
          </cell>
          <cell r="G301">
            <v>40485</v>
          </cell>
        </row>
        <row r="302">
          <cell r="D302">
            <v>7200</v>
          </cell>
          <cell r="E302" t="str">
            <v>JEFFERSON JOSE DE LIMA</v>
          </cell>
          <cell r="F302" t="str">
            <v>SINALEIRO</v>
          </cell>
          <cell r="G302">
            <v>40527</v>
          </cell>
        </row>
        <row r="303">
          <cell r="D303">
            <v>7366</v>
          </cell>
          <cell r="E303" t="str">
            <v>ANTONIO CARLOS CAVALCANTI DE OLIVEIRA</v>
          </cell>
          <cell r="F303" t="str">
            <v>TEC SEG TRABALHO</v>
          </cell>
          <cell r="G303">
            <v>40527</v>
          </cell>
        </row>
        <row r="304">
          <cell r="D304">
            <v>7404</v>
          </cell>
          <cell r="E304" t="str">
            <v>AMANDA CRISTINA DA SILVA NOGUEIRA</v>
          </cell>
          <cell r="F304" t="str">
            <v>AUX SEG TRABALHO</v>
          </cell>
          <cell r="G304">
            <v>40527</v>
          </cell>
        </row>
        <row r="305">
          <cell r="D305">
            <v>7412</v>
          </cell>
          <cell r="E305" t="str">
            <v>ANDERSON FREITAS DA SILVA</v>
          </cell>
          <cell r="F305" t="str">
            <v>AUX SEG TRABALHO</v>
          </cell>
          <cell r="G305">
            <v>40527</v>
          </cell>
        </row>
        <row r="306">
          <cell r="D306">
            <v>7498</v>
          </cell>
          <cell r="E306" t="str">
            <v>PABLO LEAL DA SILVA ALVES</v>
          </cell>
          <cell r="F306" t="str">
            <v>AUX SEG TRABALHO</v>
          </cell>
          <cell r="G306">
            <v>40527</v>
          </cell>
        </row>
        <row r="307">
          <cell r="D307">
            <v>7544</v>
          </cell>
          <cell r="E307" t="str">
            <v>HARRISON ADILINO ROSA</v>
          </cell>
          <cell r="F307" t="str">
            <v>SINALEIRO</v>
          </cell>
          <cell r="G307">
            <v>40546</v>
          </cell>
        </row>
        <row r="308">
          <cell r="D308">
            <v>7650</v>
          </cell>
          <cell r="E308" t="str">
            <v>DEBORAH ARAUJO CALDAS</v>
          </cell>
          <cell r="F308" t="str">
            <v>AUX SEG TRABALHO</v>
          </cell>
          <cell r="G308">
            <v>40546</v>
          </cell>
        </row>
        <row r="309">
          <cell r="D309">
            <v>7668</v>
          </cell>
          <cell r="E309" t="str">
            <v>GLAUCE ELAINE SANTOS OLIVEIRA</v>
          </cell>
          <cell r="F309" t="str">
            <v>AUX SEG TRABALHO</v>
          </cell>
          <cell r="G309">
            <v>40546</v>
          </cell>
        </row>
        <row r="310">
          <cell r="D310">
            <v>8370</v>
          </cell>
          <cell r="E310" t="str">
            <v>JOSELIO REZENDE DE ALBUQUERQUE SOARES</v>
          </cell>
          <cell r="F310" t="str">
            <v>SINALEIRO</v>
          </cell>
          <cell r="G310">
            <v>40553</v>
          </cell>
        </row>
        <row r="311">
          <cell r="D311">
            <v>8427</v>
          </cell>
          <cell r="E311" t="str">
            <v>ADRIANO DE SOUSA SILVA</v>
          </cell>
          <cell r="F311" t="str">
            <v>SINALEIRO</v>
          </cell>
          <cell r="G311">
            <v>40553</v>
          </cell>
        </row>
        <row r="312">
          <cell r="D312">
            <v>8605</v>
          </cell>
          <cell r="E312" t="str">
            <v>GENECI CORDEIRO SANTOS</v>
          </cell>
          <cell r="F312" t="str">
            <v>SINALEIRO</v>
          </cell>
          <cell r="G312">
            <v>40555</v>
          </cell>
        </row>
        <row r="313">
          <cell r="D313">
            <v>8621</v>
          </cell>
          <cell r="E313" t="str">
            <v>ALEX RIBEIRO DOS SANTOS</v>
          </cell>
          <cell r="F313" t="str">
            <v>SINALEIRO</v>
          </cell>
          <cell r="G313">
            <v>40555</v>
          </cell>
        </row>
        <row r="314">
          <cell r="D314">
            <v>8702</v>
          </cell>
          <cell r="E314" t="str">
            <v>WELLINGTON DAMIAO PEREIRA</v>
          </cell>
          <cell r="F314" t="str">
            <v>SINALEIRO</v>
          </cell>
          <cell r="G314">
            <v>40555</v>
          </cell>
        </row>
        <row r="315">
          <cell r="D315">
            <v>8761</v>
          </cell>
          <cell r="E315" t="str">
            <v>DIEGO COELHO BENTO</v>
          </cell>
          <cell r="F315" t="str">
            <v>AUX SEG TRABALHO</v>
          </cell>
          <cell r="G315">
            <v>40556</v>
          </cell>
        </row>
        <row r="316">
          <cell r="D316">
            <v>8834</v>
          </cell>
          <cell r="E316" t="str">
            <v>WELLINGTON BARBOSA DE ALMEIDA</v>
          </cell>
          <cell r="F316" t="str">
            <v>SINALEIRO</v>
          </cell>
          <cell r="G316">
            <v>40556</v>
          </cell>
        </row>
        <row r="317">
          <cell r="D317">
            <v>8940</v>
          </cell>
          <cell r="E317" t="str">
            <v>AISLAN PINHEIRO CABRAL</v>
          </cell>
          <cell r="F317" t="str">
            <v>TEC SEG TRABALHO</v>
          </cell>
          <cell r="G317">
            <v>40557</v>
          </cell>
        </row>
        <row r="318">
          <cell r="D318">
            <v>9059</v>
          </cell>
          <cell r="E318" t="str">
            <v>DANIELE MARQUES DE OLIVEIRA</v>
          </cell>
          <cell r="F318" t="str">
            <v>AUX SEG TRABALHO II</v>
          </cell>
          <cell r="G318">
            <v>40560</v>
          </cell>
        </row>
        <row r="319">
          <cell r="D319">
            <v>9245</v>
          </cell>
          <cell r="E319" t="str">
            <v>JEFFERSON CLAUDIO SIQUEIRA CARNEIRO</v>
          </cell>
          <cell r="F319" t="str">
            <v>SINALEIRO</v>
          </cell>
          <cell r="G319">
            <v>40561</v>
          </cell>
        </row>
        <row r="320">
          <cell r="D320">
            <v>11096</v>
          </cell>
          <cell r="E320" t="str">
            <v>JOSE CARLOS ESTABANEZ</v>
          </cell>
          <cell r="F320" t="str">
            <v>SINALEIRO</v>
          </cell>
          <cell r="G320">
            <v>40576</v>
          </cell>
        </row>
        <row r="321">
          <cell r="D321">
            <v>13269</v>
          </cell>
          <cell r="E321" t="str">
            <v>CAMILA OLIVEIRA</v>
          </cell>
          <cell r="F321" t="str">
            <v>AUX SEG TRABALHO</v>
          </cell>
          <cell r="G321">
            <v>40585</v>
          </cell>
        </row>
        <row r="322">
          <cell r="D322">
            <v>13480</v>
          </cell>
          <cell r="E322" t="str">
            <v>FLAVIA PEREIRA DUARTE</v>
          </cell>
          <cell r="F322" t="str">
            <v>AUX SEG TRABALHO</v>
          </cell>
          <cell r="G322">
            <v>40588</v>
          </cell>
        </row>
        <row r="323">
          <cell r="D323">
            <v>13498</v>
          </cell>
          <cell r="E323" t="str">
            <v>ROBERTA MOURA DA SILVA</v>
          </cell>
          <cell r="F323" t="str">
            <v>TEC SEG TRABALHO</v>
          </cell>
          <cell r="G323">
            <v>40588</v>
          </cell>
        </row>
        <row r="324">
          <cell r="D324">
            <v>13501</v>
          </cell>
          <cell r="E324" t="str">
            <v>LEANDRO FRANK DA SILVA</v>
          </cell>
          <cell r="F324" t="str">
            <v>TEC SEG TRABALHO</v>
          </cell>
          <cell r="G324">
            <v>40588</v>
          </cell>
        </row>
        <row r="325">
          <cell r="D325">
            <v>13749</v>
          </cell>
          <cell r="E325" t="str">
            <v>TIAGO LAMB</v>
          </cell>
          <cell r="F325" t="str">
            <v>TEC SEG TRABALHO II</v>
          </cell>
          <cell r="G325">
            <v>40590</v>
          </cell>
        </row>
        <row r="326">
          <cell r="D326">
            <v>15520</v>
          </cell>
          <cell r="E326" t="str">
            <v>AILTON OLIVEIRA SILVA</v>
          </cell>
          <cell r="F326" t="str">
            <v>TEC SEG TRABALHO</v>
          </cell>
          <cell r="G326">
            <v>40618</v>
          </cell>
        </row>
        <row r="327">
          <cell r="D327">
            <v>15903</v>
          </cell>
          <cell r="E327" t="str">
            <v>JORGE FABIO DE LIMA</v>
          </cell>
          <cell r="F327" t="str">
            <v>TEC SEG TRABALHO</v>
          </cell>
          <cell r="G327">
            <v>40620</v>
          </cell>
        </row>
        <row r="328">
          <cell r="D328">
            <v>16071</v>
          </cell>
          <cell r="E328" t="str">
            <v>LUIZ CARLOS VIEIRA</v>
          </cell>
          <cell r="F328" t="str">
            <v>ENG SEGURANCA DO TRA</v>
          </cell>
          <cell r="G328">
            <v>37140</v>
          </cell>
        </row>
        <row r="329">
          <cell r="D329">
            <v>16705</v>
          </cell>
          <cell r="E329" t="str">
            <v>MARCOS PAULO DE MELO GOIVAES</v>
          </cell>
          <cell r="F329" t="str">
            <v>SINALEIRO</v>
          </cell>
          <cell r="G329">
            <v>40634</v>
          </cell>
        </row>
        <row r="330">
          <cell r="D330">
            <v>16730</v>
          </cell>
          <cell r="E330" t="str">
            <v>BRUNO CANDIDO TEIXEIRA</v>
          </cell>
          <cell r="F330" t="str">
            <v>SINALEIRO</v>
          </cell>
          <cell r="G330">
            <v>40634</v>
          </cell>
        </row>
        <row r="331">
          <cell r="D331">
            <v>17922</v>
          </cell>
          <cell r="E331" t="str">
            <v>IGOR EDUARDO DE SOUZA MONTEIRO</v>
          </cell>
          <cell r="F331" t="str">
            <v>SINALEIRO</v>
          </cell>
          <cell r="G331">
            <v>40638</v>
          </cell>
        </row>
        <row r="332">
          <cell r="D332">
            <v>17930</v>
          </cell>
          <cell r="E332" t="str">
            <v>EVERTON DOS SANTOS LOPES</v>
          </cell>
          <cell r="F332" t="str">
            <v>TEC SEG TRABALHO</v>
          </cell>
          <cell r="G332">
            <v>40638</v>
          </cell>
        </row>
        <row r="333">
          <cell r="D333">
            <v>523</v>
          </cell>
          <cell r="E333" t="str">
            <v>RENATA NAEGELE DE LIMA</v>
          </cell>
          <cell r="F333" t="str">
            <v>AUX ADMINIST</v>
          </cell>
          <cell r="G333">
            <v>40155</v>
          </cell>
        </row>
        <row r="334">
          <cell r="D334">
            <v>752</v>
          </cell>
          <cell r="E334" t="str">
            <v>VERA MARIA MICHEL BENJAMIN</v>
          </cell>
          <cell r="F334" t="str">
            <v>MEDICO DO TRABALHO</v>
          </cell>
          <cell r="G334">
            <v>40193</v>
          </cell>
        </row>
        <row r="335">
          <cell r="D335">
            <v>779</v>
          </cell>
          <cell r="E335" t="str">
            <v>ALINE FREITAS DA SILVA</v>
          </cell>
          <cell r="F335" t="str">
            <v>TEC ENFERM TRABALHO</v>
          </cell>
          <cell r="G335">
            <v>40218</v>
          </cell>
        </row>
        <row r="336">
          <cell r="D336">
            <v>1163</v>
          </cell>
          <cell r="E336" t="str">
            <v>CARLOS ALBERTO DA SILVA MARQUES DE SOUZA</v>
          </cell>
          <cell r="F336" t="str">
            <v>MOTORISTA AMBULANCIA</v>
          </cell>
          <cell r="G336">
            <v>40301</v>
          </cell>
        </row>
        <row r="337">
          <cell r="D337">
            <v>2895</v>
          </cell>
          <cell r="E337" t="str">
            <v>VIVIANE MENEZES</v>
          </cell>
          <cell r="F337" t="str">
            <v>ENFERMEIRO</v>
          </cell>
          <cell r="G337">
            <v>40408</v>
          </cell>
        </row>
        <row r="338">
          <cell r="D338">
            <v>3069</v>
          </cell>
          <cell r="E338" t="str">
            <v>JOSE MARIO DE SOUZA</v>
          </cell>
          <cell r="F338" t="str">
            <v>MOTORISTA AMBULANCIA</v>
          </cell>
          <cell r="G338">
            <v>40422</v>
          </cell>
        </row>
        <row r="339">
          <cell r="D339">
            <v>7064</v>
          </cell>
          <cell r="E339" t="str">
            <v>FLAVIA CRISTINA DE OLIVEIRA E SOUZA</v>
          </cell>
          <cell r="F339" t="str">
            <v>TEC ENFERM TRABALHO</v>
          </cell>
          <cell r="G339">
            <v>40525</v>
          </cell>
        </row>
        <row r="340">
          <cell r="D340">
            <v>14028</v>
          </cell>
          <cell r="E340" t="str">
            <v>INGRID FREIRE DE LIMA</v>
          </cell>
          <cell r="F340" t="str">
            <v>TEC ENFERM TRABALHO</v>
          </cell>
          <cell r="G340">
            <v>40595</v>
          </cell>
        </row>
        <row r="341">
          <cell r="D341">
            <v>14460</v>
          </cell>
          <cell r="E341" t="str">
            <v>JOSE CARLOS DA SILVA BATISTA</v>
          </cell>
          <cell r="F341" t="str">
            <v>MOTORISTA AMBULANCIA</v>
          </cell>
          <cell r="G341">
            <v>40604</v>
          </cell>
        </row>
        <row r="342">
          <cell r="D342">
            <v>14800</v>
          </cell>
          <cell r="E342" t="str">
            <v>GERALDO DO NASCIMENTO</v>
          </cell>
          <cell r="F342" t="str">
            <v>TEC ENFERM TRABALHO</v>
          </cell>
          <cell r="G342">
            <v>40606</v>
          </cell>
        </row>
        <row r="343">
          <cell r="D343">
            <v>15784</v>
          </cell>
          <cell r="E343" t="str">
            <v>RONILDO BISPO BARBOSA</v>
          </cell>
          <cell r="F343" t="str">
            <v>MOTORISTA AMBULANCIA</v>
          </cell>
          <cell r="G343">
            <v>40620</v>
          </cell>
        </row>
        <row r="344">
          <cell r="D344">
            <v>15857</v>
          </cell>
          <cell r="E344" t="str">
            <v>FERNANDA PAIVA DA SILVA</v>
          </cell>
          <cell r="F344" t="str">
            <v>TEC ENFERM TRABALHO</v>
          </cell>
          <cell r="G344">
            <v>40620</v>
          </cell>
        </row>
        <row r="345">
          <cell r="D345">
            <v>51</v>
          </cell>
          <cell r="E345" t="str">
            <v>RENATO COUTINHO BARBOSA</v>
          </cell>
          <cell r="F345" t="str">
            <v>ASSIST TECNICO</v>
          </cell>
          <cell r="G345">
            <v>40182</v>
          </cell>
        </row>
        <row r="346">
          <cell r="D346">
            <v>540</v>
          </cell>
          <cell r="E346" t="str">
            <v>MARCELO VIEIRA COSTA</v>
          </cell>
          <cell r="F346" t="str">
            <v>ENG CIVIL</v>
          </cell>
          <cell r="G346">
            <v>38838</v>
          </cell>
        </row>
        <row r="347">
          <cell r="D347">
            <v>647</v>
          </cell>
          <cell r="E347" t="str">
            <v>RENATO NOBREGA DE CASTRO FRANCA</v>
          </cell>
          <cell r="F347" t="str">
            <v>ENG CIVIL</v>
          </cell>
          <cell r="G347">
            <v>40026</v>
          </cell>
        </row>
        <row r="348">
          <cell r="D348">
            <v>817</v>
          </cell>
          <cell r="E348" t="str">
            <v>NEREU RAMOS DE MELO</v>
          </cell>
          <cell r="F348" t="str">
            <v>TEC ESPECIALIZADO</v>
          </cell>
          <cell r="G348">
            <v>35829</v>
          </cell>
        </row>
        <row r="349">
          <cell r="D349">
            <v>1732</v>
          </cell>
          <cell r="E349" t="str">
            <v>ORRES VICENTE DA SILVA</v>
          </cell>
          <cell r="F349" t="str">
            <v>TEC ESPECIALIZADO</v>
          </cell>
          <cell r="G349">
            <v>30394</v>
          </cell>
        </row>
        <row r="350">
          <cell r="D350">
            <v>2976</v>
          </cell>
          <cell r="E350" t="str">
            <v>FELIPE CORREA PINHEIRO</v>
          </cell>
          <cell r="F350" t="str">
            <v>ASSIST TECNICO</v>
          </cell>
          <cell r="G350">
            <v>40410</v>
          </cell>
        </row>
        <row r="351">
          <cell r="D351">
            <v>4383</v>
          </cell>
          <cell r="E351" t="str">
            <v>PEDRO BONSANTO NETO</v>
          </cell>
          <cell r="F351" t="str">
            <v>ENG CIVIL</v>
          </cell>
          <cell r="G351">
            <v>30238</v>
          </cell>
        </row>
        <row r="352">
          <cell r="D352">
            <v>4510</v>
          </cell>
          <cell r="E352" t="str">
            <v>EDINA MARINHO MACEDO PESSOA</v>
          </cell>
          <cell r="F352" t="str">
            <v>ASSIST ADMINISTRATIV</v>
          </cell>
          <cell r="G352">
            <v>40455</v>
          </cell>
        </row>
        <row r="353">
          <cell r="D353">
            <v>4650</v>
          </cell>
          <cell r="E353" t="str">
            <v>LIRIO ELVICIO DA SILVA CARDOSO</v>
          </cell>
          <cell r="F353" t="str">
            <v>ENC GERAL IV</v>
          </cell>
          <cell r="G353">
            <v>40457</v>
          </cell>
        </row>
        <row r="354">
          <cell r="D354">
            <v>4685</v>
          </cell>
          <cell r="E354" t="str">
            <v>BENEDITO MARCIO DE OLIVEIRA</v>
          </cell>
          <cell r="F354" t="str">
            <v>ASSIST TECNICO II</v>
          </cell>
          <cell r="G354">
            <v>40465</v>
          </cell>
        </row>
        <row r="355">
          <cell r="D355">
            <v>5002</v>
          </cell>
          <cell r="E355" t="str">
            <v>JOSE FERNANDO PINTO HILL</v>
          </cell>
          <cell r="F355" t="str">
            <v>TEC CONST CIVIL I</v>
          </cell>
          <cell r="G355">
            <v>40471</v>
          </cell>
        </row>
        <row r="356">
          <cell r="D356">
            <v>5070</v>
          </cell>
          <cell r="E356" t="str">
            <v>ANDRE FELIPE VILETI MAGALHAES</v>
          </cell>
          <cell r="F356" t="str">
            <v>TEC EDIFICACOES I</v>
          </cell>
          <cell r="G356">
            <v>40471</v>
          </cell>
        </row>
        <row r="357">
          <cell r="D357">
            <v>5100</v>
          </cell>
          <cell r="E357" t="str">
            <v>TAIANA PASSOS PASSAMANI</v>
          </cell>
          <cell r="F357" t="str">
            <v>ARQUITETO I</v>
          </cell>
          <cell r="G357">
            <v>40028</v>
          </cell>
        </row>
        <row r="358">
          <cell r="D358">
            <v>5223</v>
          </cell>
          <cell r="E358" t="str">
            <v>EROS DE VITERBO</v>
          </cell>
          <cell r="F358" t="str">
            <v>TEC ESPECIALIZADO IV</v>
          </cell>
          <cell r="G358">
            <v>40470</v>
          </cell>
        </row>
        <row r="359">
          <cell r="D359">
            <v>6521</v>
          </cell>
          <cell r="E359" t="str">
            <v>VITOR HUGO BENEVIDES DE OLIVEIRA</v>
          </cell>
          <cell r="F359" t="str">
            <v>ENG CIVIL</v>
          </cell>
          <cell r="G359">
            <v>40513</v>
          </cell>
        </row>
        <row r="360">
          <cell r="D360">
            <v>6920</v>
          </cell>
          <cell r="E360" t="str">
            <v>KELLY ROSANE GABRIEL</v>
          </cell>
          <cell r="F360" t="str">
            <v>ASSIST ADMINISTRATIV</v>
          </cell>
          <cell r="G360">
            <v>40518</v>
          </cell>
        </row>
        <row r="361">
          <cell r="D361">
            <v>6955</v>
          </cell>
          <cell r="E361" t="str">
            <v>FABIO HENRIQUE GOMES DA SILVA</v>
          </cell>
          <cell r="F361" t="str">
            <v>TECNICO</v>
          </cell>
          <cell r="G361">
            <v>40522</v>
          </cell>
        </row>
        <row r="362">
          <cell r="D362">
            <v>8222</v>
          </cell>
          <cell r="E362" t="str">
            <v>PAULO FIGUEIREDO LUCAS</v>
          </cell>
          <cell r="F362" t="str">
            <v>ESTAGIARIO</v>
          </cell>
          <cell r="G362">
            <v>40550</v>
          </cell>
          <cell r="H362">
            <v>40606</v>
          </cell>
        </row>
        <row r="363">
          <cell r="D363">
            <v>8320</v>
          </cell>
          <cell r="E363" t="str">
            <v>LEANDRO REIS DOS SANTOS</v>
          </cell>
          <cell r="F363" t="str">
            <v>DESENHISTA CADISTA</v>
          </cell>
          <cell r="G363">
            <v>40553</v>
          </cell>
        </row>
        <row r="364">
          <cell r="D364">
            <v>9660</v>
          </cell>
          <cell r="E364" t="str">
            <v>JOSE BENEDITO COSMO</v>
          </cell>
          <cell r="F364" t="str">
            <v>ENC GERAL V</v>
          </cell>
          <cell r="G364">
            <v>40565</v>
          </cell>
        </row>
        <row r="365">
          <cell r="D365">
            <v>12637</v>
          </cell>
          <cell r="E365" t="str">
            <v>WILLIAM TATAGIBA THOMAZ DA SILVA</v>
          </cell>
          <cell r="F365" t="str">
            <v>ASSIST ADMINISTRATIV</v>
          </cell>
          <cell r="G365">
            <v>40581</v>
          </cell>
        </row>
        <row r="366">
          <cell r="D366">
            <v>12700</v>
          </cell>
          <cell r="E366" t="str">
            <v>ANA PAULA LIMA DE FREITAS</v>
          </cell>
          <cell r="F366" t="str">
            <v>ASSIST ADMINISTRATIV</v>
          </cell>
          <cell r="G366">
            <v>40581</v>
          </cell>
        </row>
        <row r="367">
          <cell r="D367">
            <v>12963</v>
          </cell>
          <cell r="E367" t="str">
            <v>MAURICIO SOUSA DE ARAUJO</v>
          </cell>
          <cell r="F367" t="str">
            <v>APONTADOR I</v>
          </cell>
          <cell r="G367">
            <v>40581</v>
          </cell>
        </row>
        <row r="368">
          <cell r="D368">
            <v>13030</v>
          </cell>
          <cell r="E368" t="str">
            <v>OSWALDO RODRIGUES BATISTA</v>
          </cell>
          <cell r="F368" t="str">
            <v>SUPERV RIGGER</v>
          </cell>
          <cell r="G368">
            <v>40583</v>
          </cell>
        </row>
        <row r="369">
          <cell r="D369">
            <v>13510</v>
          </cell>
          <cell r="E369" t="str">
            <v>GUSTAVO CRIVELARE GOMES CARVALHO</v>
          </cell>
          <cell r="F369" t="str">
            <v>ENG CIVIL</v>
          </cell>
          <cell r="G369">
            <v>40588</v>
          </cell>
        </row>
        <row r="370">
          <cell r="D370">
            <v>13633</v>
          </cell>
          <cell r="E370" t="str">
            <v>RAFAEL LEOPOLDO LIBARDI</v>
          </cell>
          <cell r="F370" t="str">
            <v>ENG CIVIL</v>
          </cell>
          <cell r="G370">
            <v>40588</v>
          </cell>
        </row>
        <row r="371">
          <cell r="D371">
            <v>13641</v>
          </cell>
          <cell r="E371" t="str">
            <v>NIVALDO ANTONIO DO NASCIMENTO</v>
          </cell>
          <cell r="F371" t="str">
            <v>ENCARREGADO GERAL</v>
          </cell>
          <cell r="G371">
            <v>38828</v>
          </cell>
        </row>
        <row r="372">
          <cell r="D372">
            <v>13730</v>
          </cell>
          <cell r="E372" t="str">
            <v>MARCOS CAMPOMIZZI CALAZANS</v>
          </cell>
          <cell r="F372" t="str">
            <v>ESTAGIARIO</v>
          </cell>
          <cell r="G372">
            <v>40588</v>
          </cell>
          <cell r="H372">
            <v>40606</v>
          </cell>
        </row>
        <row r="373">
          <cell r="D373">
            <v>13900</v>
          </cell>
          <cell r="E373" t="str">
            <v>LUCAS CASTRO GANTOIS SANTOS</v>
          </cell>
          <cell r="F373" t="str">
            <v>ADMINISTRADOR</v>
          </cell>
          <cell r="G373">
            <v>39513</v>
          </cell>
        </row>
        <row r="374">
          <cell r="D374">
            <v>14010</v>
          </cell>
          <cell r="E374" t="str">
            <v>MARCELO DOS SANTOS</v>
          </cell>
          <cell r="F374" t="str">
            <v>TECNICO DE RIGGER</v>
          </cell>
          <cell r="G374">
            <v>40596</v>
          </cell>
        </row>
        <row r="375">
          <cell r="D375">
            <v>14443</v>
          </cell>
          <cell r="E375" t="str">
            <v>JOSE CLAUDIO DO MONTE</v>
          </cell>
          <cell r="F375" t="str">
            <v>ESTAGIARIO</v>
          </cell>
          <cell r="G375">
            <v>40603</v>
          </cell>
        </row>
        <row r="376">
          <cell r="D376">
            <v>14842</v>
          </cell>
          <cell r="E376" t="str">
            <v>IGOR LESSA DOS SANTOS DA SILVA</v>
          </cell>
          <cell r="F376" t="str">
            <v>AUX ADMINIST</v>
          </cell>
          <cell r="G376">
            <v>40613</v>
          </cell>
        </row>
        <row r="377">
          <cell r="D377">
            <v>15342</v>
          </cell>
          <cell r="E377" t="str">
            <v>MARCOS VINICUS CONDAK OLIVEIRA</v>
          </cell>
          <cell r="F377" t="str">
            <v>ESTAGIARIO</v>
          </cell>
          <cell r="G377">
            <v>40616</v>
          </cell>
        </row>
        <row r="378">
          <cell r="D378">
            <v>15539</v>
          </cell>
          <cell r="E378" t="str">
            <v>RENATA DOS SANTOS GUIMARAES</v>
          </cell>
          <cell r="F378" t="str">
            <v>ASSIST ADMINISTRATIV</v>
          </cell>
          <cell r="G378">
            <v>40618</v>
          </cell>
        </row>
        <row r="379">
          <cell r="D379">
            <v>15628</v>
          </cell>
          <cell r="E379" t="str">
            <v>HENRY FLAVIO BARBOSA PAULINO JUNIOR</v>
          </cell>
          <cell r="F379" t="str">
            <v>ESTAGIARIO</v>
          </cell>
          <cell r="G379">
            <v>40619</v>
          </cell>
        </row>
        <row r="380">
          <cell r="D380">
            <v>15946</v>
          </cell>
          <cell r="E380" t="str">
            <v>EBILSON BARBOZA DA COSTA</v>
          </cell>
          <cell r="F380" t="str">
            <v>AUX TECNICO</v>
          </cell>
          <cell r="G380">
            <v>40620</v>
          </cell>
        </row>
        <row r="381">
          <cell r="D381">
            <v>16284</v>
          </cell>
          <cell r="E381" t="str">
            <v>GUSTAVO ROVARIS</v>
          </cell>
          <cell r="F381" t="str">
            <v>ENG CIVIL</v>
          </cell>
          <cell r="G381">
            <v>40620</v>
          </cell>
        </row>
        <row r="382">
          <cell r="D382">
            <v>957</v>
          </cell>
          <cell r="E382" t="str">
            <v>WILSON RAMALHO PISA</v>
          </cell>
          <cell r="F382" t="str">
            <v>TEC ESPECIALIZADO IV</v>
          </cell>
          <cell r="G382">
            <v>39310</v>
          </cell>
        </row>
        <row r="383">
          <cell r="D383">
            <v>1740</v>
          </cell>
          <cell r="E383" t="str">
            <v>MIGUEL JULIO DA SILVA</v>
          </cell>
          <cell r="F383" t="str">
            <v>RESP PROG TOPOGRAFIA</v>
          </cell>
          <cell r="G383">
            <v>38036</v>
          </cell>
        </row>
        <row r="384">
          <cell r="D384">
            <v>2011</v>
          </cell>
          <cell r="E384" t="str">
            <v>JULIANO BARDI FERRARI</v>
          </cell>
          <cell r="F384" t="str">
            <v>TECNICO II</v>
          </cell>
          <cell r="G384">
            <v>40392</v>
          </cell>
        </row>
        <row r="385">
          <cell r="D385">
            <v>5770</v>
          </cell>
          <cell r="E385" t="str">
            <v>CARLOS REZ DA SILVA</v>
          </cell>
          <cell r="F385" t="str">
            <v>MOTORISTA VEIC LEVE</v>
          </cell>
          <cell r="G385">
            <v>40492</v>
          </cell>
        </row>
        <row r="386">
          <cell r="D386">
            <v>574</v>
          </cell>
          <cell r="E386" t="str">
            <v>ANDRE DASTRE VILAS BOAS</v>
          </cell>
          <cell r="F386" t="str">
            <v>ENG ELETRICISTA</v>
          </cell>
          <cell r="G386">
            <v>37265</v>
          </cell>
        </row>
        <row r="387">
          <cell r="D387">
            <v>299</v>
          </cell>
          <cell r="E387" t="str">
            <v>BRUNO EDUARDO SANTOS FAZZERI</v>
          </cell>
          <cell r="F387" t="str">
            <v>ENG CIVIL</v>
          </cell>
          <cell r="G387">
            <v>39552</v>
          </cell>
        </row>
        <row r="388">
          <cell r="D388">
            <v>6408</v>
          </cell>
          <cell r="E388" t="str">
            <v>JOAO FRANCISCO SCHAUN MARTINS</v>
          </cell>
          <cell r="F388" t="str">
            <v>ASSIST TEC PROJ SR</v>
          </cell>
          <cell r="G388">
            <v>39342</v>
          </cell>
        </row>
        <row r="389">
          <cell r="D389">
            <v>1910</v>
          </cell>
          <cell r="E389" t="str">
            <v>ERIKA SANTOS RIBEIRO</v>
          </cell>
          <cell r="F389" t="str">
            <v>TEC ESPECIALIZADO</v>
          </cell>
          <cell r="G389">
            <v>35564</v>
          </cell>
        </row>
        <row r="390">
          <cell r="D390">
            <v>1171</v>
          </cell>
          <cell r="E390" t="str">
            <v>LUCIMARA VIEIRA GONCALVES</v>
          </cell>
          <cell r="F390" t="str">
            <v>TEC PLANEJAMENTO III</v>
          </cell>
          <cell r="G390">
            <v>37641</v>
          </cell>
        </row>
        <row r="391">
          <cell r="D391">
            <v>2593</v>
          </cell>
          <cell r="E391" t="str">
            <v>GIOVANI MACHADO DE OLIVEIRA</v>
          </cell>
          <cell r="F391" t="str">
            <v>TEC PLANEJAMENTO IV</v>
          </cell>
          <cell r="G391">
            <v>40395</v>
          </cell>
        </row>
        <row r="392">
          <cell r="D392">
            <v>2798</v>
          </cell>
          <cell r="E392" t="str">
            <v>MAX WILLIAM DA SILVA TELMO</v>
          </cell>
          <cell r="F392" t="str">
            <v>TEC PLANEJAMENTO II</v>
          </cell>
          <cell r="G392">
            <v>40392</v>
          </cell>
        </row>
        <row r="393">
          <cell r="D393">
            <v>4286</v>
          </cell>
          <cell r="E393" t="str">
            <v>VOLTAIRE PACHECO DUQUE JUNIOR</v>
          </cell>
          <cell r="F393" t="str">
            <v>TEC ESPECIALIZADO</v>
          </cell>
          <cell r="G393">
            <v>38985</v>
          </cell>
        </row>
        <row r="394">
          <cell r="D394">
            <v>4642</v>
          </cell>
          <cell r="E394" t="str">
            <v>JOAO FRANCISCO LOPES TELES</v>
          </cell>
          <cell r="F394" t="str">
            <v>TEC ESPECIALIZADO IV</v>
          </cell>
          <cell r="G394">
            <v>40457</v>
          </cell>
        </row>
        <row r="395">
          <cell r="D395">
            <v>13650</v>
          </cell>
          <cell r="E395" t="str">
            <v>IGOR GUITERIO BARRETO</v>
          </cell>
          <cell r="F395" t="str">
            <v>AUX TEC PLANEJ I</v>
          </cell>
          <cell r="G395">
            <v>40590</v>
          </cell>
        </row>
        <row r="396">
          <cell r="D396">
            <v>13927</v>
          </cell>
          <cell r="E396" t="str">
            <v>JOSE MANOEL ROCHA DE SOUZA</v>
          </cell>
          <cell r="F396" t="str">
            <v>ASSIST TEC PLAN I</v>
          </cell>
          <cell r="G396">
            <v>38726</v>
          </cell>
        </row>
        <row r="397">
          <cell r="D397">
            <v>16047</v>
          </cell>
          <cell r="E397" t="str">
            <v>RICARDO CEZAR SANTOS RIBEIRO</v>
          </cell>
          <cell r="F397" t="str">
            <v>TECNICO</v>
          </cell>
          <cell r="G397">
            <v>37323</v>
          </cell>
        </row>
        <row r="398">
          <cell r="D398">
            <v>16233</v>
          </cell>
          <cell r="E398" t="str">
            <v>DIMITRIOS LIMA LEVENDAKOS</v>
          </cell>
          <cell r="F398" t="str">
            <v>ENG MECANICO</v>
          </cell>
          <cell r="G398">
            <v>40620</v>
          </cell>
        </row>
        <row r="399">
          <cell r="D399">
            <v>13820</v>
          </cell>
          <cell r="E399" t="str">
            <v>SAULO MAGNAGO ZON</v>
          </cell>
          <cell r="F399" t="str">
            <v>ASSIST TEC CUSTO JR</v>
          </cell>
          <cell r="G399">
            <v>40590</v>
          </cell>
        </row>
        <row r="400">
          <cell r="D400">
            <v>14990</v>
          </cell>
          <cell r="E400" t="str">
            <v>CARLOS ALBERTO FERREIRA ROXO</v>
          </cell>
          <cell r="F400" t="str">
            <v>TEC ESPECIALIZADO IV</v>
          </cell>
          <cell r="G400">
            <v>40613</v>
          </cell>
        </row>
        <row r="401">
          <cell r="D401">
            <v>264</v>
          </cell>
          <cell r="E401" t="str">
            <v>EDUARDO AUGUSTO ALVARENGA MENDES</v>
          </cell>
          <cell r="F401" t="str">
            <v>GEOLOGO</v>
          </cell>
          <cell r="G401">
            <v>39948</v>
          </cell>
        </row>
        <row r="402">
          <cell r="D402">
            <v>6181</v>
          </cell>
          <cell r="E402" t="str">
            <v>GENTIL OLIVEIRA SILVA</v>
          </cell>
          <cell r="F402" t="str">
            <v>ENC GERAL IV</v>
          </cell>
          <cell r="G402">
            <v>38047</v>
          </cell>
        </row>
        <row r="403">
          <cell r="D403">
            <v>6262</v>
          </cell>
          <cell r="E403" t="str">
            <v>SERGIO LUIZ MARTINS</v>
          </cell>
          <cell r="F403" t="str">
            <v>ENG CIVIL</v>
          </cell>
          <cell r="G403">
            <v>38534</v>
          </cell>
        </row>
        <row r="404">
          <cell r="D404">
            <v>13870</v>
          </cell>
          <cell r="E404" t="str">
            <v>GUSTAVO KREIMER ALVES</v>
          </cell>
          <cell r="F404" t="str">
            <v>ENG MECANICO</v>
          </cell>
          <cell r="G404">
            <v>40007</v>
          </cell>
        </row>
        <row r="405">
          <cell r="D405">
            <v>13889</v>
          </cell>
          <cell r="E405" t="str">
            <v>CAIO CESAR LIMA MONTEIRO</v>
          </cell>
          <cell r="F405" t="str">
            <v>ENG MECANICO</v>
          </cell>
          <cell r="G405">
            <v>40217</v>
          </cell>
        </row>
        <row r="406">
          <cell r="D406">
            <v>14451</v>
          </cell>
          <cell r="E406" t="str">
            <v>ANDRE GUSTAVO DANTAS CAVALCANTI</v>
          </cell>
          <cell r="F406" t="str">
            <v>ENG CIVIL</v>
          </cell>
          <cell r="G406">
            <v>40603</v>
          </cell>
        </row>
        <row r="407">
          <cell r="D407">
            <v>14478</v>
          </cell>
          <cell r="E407" t="str">
            <v>PAULO SERGIO PAULON</v>
          </cell>
          <cell r="F407" t="str">
            <v>AUX TECNICO II</v>
          </cell>
          <cell r="G407">
            <v>40606</v>
          </cell>
        </row>
        <row r="408">
          <cell r="D408">
            <v>17990</v>
          </cell>
          <cell r="E408" t="str">
            <v>SIMONE CRISTINA GIMENEZ</v>
          </cell>
          <cell r="F408" t="str">
            <v>TEC SEG TRABALHO</v>
          </cell>
          <cell r="G408">
            <v>40639</v>
          </cell>
        </row>
        <row r="409">
          <cell r="D409">
            <v>361</v>
          </cell>
          <cell r="E409" t="str">
            <v>SERGIO GOUVEA PINHEIRO</v>
          </cell>
          <cell r="F409" t="str">
            <v>ENG CIVIL</v>
          </cell>
          <cell r="G409">
            <v>34029</v>
          </cell>
          <cell r="H409">
            <v>40299</v>
          </cell>
        </row>
        <row r="410">
          <cell r="D410">
            <v>6254</v>
          </cell>
          <cell r="E410" t="str">
            <v>SERGIO GOUVEA PINHEIRO</v>
          </cell>
          <cell r="F410" t="str">
            <v>ENG CIVIL</v>
          </cell>
          <cell r="G410">
            <v>34029</v>
          </cell>
          <cell r="H410">
            <v>40603</v>
          </cell>
        </row>
        <row r="411">
          <cell r="D411">
            <v>3913</v>
          </cell>
          <cell r="E411" t="str">
            <v>DANILO HOFFMANN SANTOS</v>
          </cell>
          <cell r="F411" t="str">
            <v>ENG CIVIL</v>
          </cell>
          <cell r="G411">
            <v>36773</v>
          </cell>
        </row>
        <row r="412">
          <cell r="D412">
            <v>5525</v>
          </cell>
          <cell r="E412" t="str">
            <v>VALDEMIRO LEMONI</v>
          </cell>
          <cell r="F412" t="str">
            <v>ENCARREGADO GERAL</v>
          </cell>
          <cell r="G412">
            <v>40483</v>
          </cell>
        </row>
        <row r="413">
          <cell r="D413">
            <v>13862</v>
          </cell>
          <cell r="E413" t="str">
            <v>SERGIO LUIZ ZAMPROGNO DA COSTA</v>
          </cell>
          <cell r="F413" t="str">
            <v>ENG CIVIL</v>
          </cell>
          <cell r="G413">
            <v>38534</v>
          </cell>
        </row>
        <row r="414">
          <cell r="D414">
            <v>14362</v>
          </cell>
          <cell r="E414" t="str">
            <v>JOSE BARBOSA DIAS</v>
          </cell>
          <cell r="F414" t="str">
            <v>ENC DE TRANSPORTES</v>
          </cell>
          <cell r="G414">
            <v>40603</v>
          </cell>
        </row>
        <row r="415">
          <cell r="D415">
            <v>15024</v>
          </cell>
          <cell r="E415" t="str">
            <v>LEANDRO DOS SANTOS ROSA</v>
          </cell>
          <cell r="F415" t="str">
            <v>AUX ADMINIST</v>
          </cell>
          <cell r="G415">
            <v>40613</v>
          </cell>
        </row>
        <row r="416">
          <cell r="D416">
            <v>15407</v>
          </cell>
          <cell r="E416" t="str">
            <v>ANTONIO CAMARGO</v>
          </cell>
          <cell r="F416" t="str">
            <v>AUX TECNICO</v>
          </cell>
          <cell r="G416">
            <v>40617</v>
          </cell>
        </row>
        <row r="417">
          <cell r="D417">
            <v>15415</v>
          </cell>
          <cell r="E417" t="str">
            <v>RAFAEL BARROS DE LUNA VIANA</v>
          </cell>
          <cell r="F417" t="str">
            <v>SUPERVISOR TRANSPORT</v>
          </cell>
          <cell r="G417">
            <v>40618</v>
          </cell>
        </row>
        <row r="418">
          <cell r="D418">
            <v>16012</v>
          </cell>
          <cell r="E418" t="str">
            <v>LEONARDO CAVALCANTE VERAS</v>
          </cell>
          <cell r="F418" t="str">
            <v>ENG CIVIL</v>
          </cell>
          <cell r="G418">
            <v>39454</v>
          </cell>
        </row>
        <row r="419">
          <cell r="D419">
            <v>400</v>
          </cell>
          <cell r="E419" t="str">
            <v>MARCELO FERNANDES DE MORAES</v>
          </cell>
          <cell r="F419" t="str">
            <v>TEC ESPECIALIZADO</v>
          </cell>
          <cell r="G419">
            <v>40120</v>
          </cell>
        </row>
        <row r="420">
          <cell r="D420">
            <v>531</v>
          </cell>
          <cell r="E420" t="str">
            <v>PAULO SOSTHENES BARRETO SUARES</v>
          </cell>
          <cell r="F420" t="str">
            <v>TEC ESPECIALIZADO</v>
          </cell>
          <cell r="G420">
            <v>40157</v>
          </cell>
        </row>
        <row r="421">
          <cell r="D421">
            <v>744</v>
          </cell>
          <cell r="E421" t="str">
            <v>FLAVIO COSTA CARNEIRO</v>
          </cell>
          <cell r="F421" t="str">
            <v>TECNICO</v>
          </cell>
          <cell r="G421">
            <v>40121</v>
          </cell>
        </row>
        <row r="422">
          <cell r="D422">
            <v>2640</v>
          </cell>
          <cell r="E422" t="str">
            <v>ANTONIO AUGUSTO RIBEIRO</v>
          </cell>
          <cell r="F422" t="str">
            <v>TEC ESPECIALIZADO</v>
          </cell>
          <cell r="G422">
            <v>40120</v>
          </cell>
        </row>
        <row r="423">
          <cell r="D423">
            <v>5088</v>
          </cell>
          <cell r="E423" t="str">
            <v>AUGUSTO OSCAR SILVA MARQUES</v>
          </cell>
          <cell r="F423" t="str">
            <v>TEC PLANEJAMENTO IV</v>
          </cell>
          <cell r="G423">
            <v>40472</v>
          </cell>
        </row>
        <row r="424">
          <cell r="D424">
            <v>5355</v>
          </cell>
          <cell r="E424" t="str">
            <v>PETRONIO HENRIQUES</v>
          </cell>
          <cell r="F424" t="str">
            <v>ENG CIVIL</v>
          </cell>
          <cell r="G424">
            <v>40452</v>
          </cell>
        </row>
        <row r="425">
          <cell r="D425">
            <v>9202</v>
          </cell>
          <cell r="E425" t="str">
            <v>LEANDRO DE VITERBO</v>
          </cell>
          <cell r="F425" t="str">
            <v>ASSIST TECNICO</v>
          </cell>
          <cell r="G425">
            <v>40561</v>
          </cell>
        </row>
        <row r="426">
          <cell r="D426">
            <v>14044</v>
          </cell>
          <cell r="E426" t="str">
            <v>HELYSON DJAYR DOS SANTOS</v>
          </cell>
          <cell r="F426" t="str">
            <v>TEC ESPECIALIZADO II</v>
          </cell>
          <cell r="G426">
            <v>40214</v>
          </cell>
        </row>
        <row r="427">
          <cell r="D427">
            <v>15873</v>
          </cell>
          <cell r="E427" t="str">
            <v>EDISON DAMIAO MACHADO</v>
          </cell>
          <cell r="F427" t="str">
            <v>TEC ESPECIALIZADO IV</v>
          </cell>
          <cell r="G427">
            <v>40603</v>
          </cell>
        </row>
        <row r="428">
          <cell r="D428">
            <v>86</v>
          </cell>
          <cell r="E428" t="str">
            <v>MARIA INEZ MESQUITA DE SILVEIRA</v>
          </cell>
          <cell r="F428" t="str">
            <v>COPEIRO</v>
          </cell>
          <cell r="G428">
            <v>40183</v>
          </cell>
        </row>
        <row r="429">
          <cell r="D429">
            <v>94</v>
          </cell>
          <cell r="E429" t="str">
            <v>KELEN DE JESUS MONLLEO</v>
          </cell>
          <cell r="F429" t="str">
            <v>RECEPCIONISTA</v>
          </cell>
          <cell r="G429">
            <v>40183</v>
          </cell>
        </row>
        <row r="430">
          <cell r="D430">
            <v>191</v>
          </cell>
          <cell r="E430" t="str">
            <v>SERGIO PINHEIRO SANTANA</v>
          </cell>
          <cell r="F430" t="str">
            <v>MOTORISTA DIRETORIA</v>
          </cell>
          <cell r="G430">
            <v>32762</v>
          </cell>
        </row>
        <row r="431">
          <cell r="D431">
            <v>906</v>
          </cell>
          <cell r="E431" t="str">
            <v>VANDERLEIA PORTELA DOS SANTOS</v>
          </cell>
          <cell r="F431" t="str">
            <v>ZELADOR</v>
          </cell>
          <cell r="G431">
            <v>40254</v>
          </cell>
        </row>
        <row r="432">
          <cell r="D432">
            <v>1155</v>
          </cell>
          <cell r="E432" t="str">
            <v>RENATA DUARTE CONSTANTINO</v>
          </cell>
          <cell r="F432" t="str">
            <v>SECRETARIA EXECUTIVA</v>
          </cell>
          <cell r="G432">
            <v>40294</v>
          </cell>
          <cell r="H432">
            <v>40616</v>
          </cell>
        </row>
        <row r="433">
          <cell r="D433">
            <v>4430</v>
          </cell>
          <cell r="E433" t="str">
            <v>CAROLINE DA SILVA MARTINS</v>
          </cell>
          <cell r="F433" t="str">
            <v>RECEPCIONISTA</v>
          </cell>
          <cell r="G433">
            <v>40452</v>
          </cell>
        </row>
        <row r="434">
          <cell r="D434">
            <v>13455</v>
          </cell>
          <cell r="E434" t="str">
            <v>CARLA DA SILVA DUARTE</v>
          </cell>
          <cell r="F434" t="str">
            <v>SECRETARIA</v>
          </cell>
          <cell r="G434">
            <v>40575</v>
          </cell>
        </row>
        <row r="435">
          <cell r="D435">
            <v>13986</v>
          </cell>
          <cell r="E435" t="str">
            <v>ROSEMARY DA ROCHA MORAES SANTANA</v>
          </cell>
          <cell r="F435" t="str">
            <v>RECEPCIONISTA</v>
          </cell>
          <cell r="G435">
            <v>40595</v>
          </cell>
        </row>
        <row r="436">
          <cell r="D436">
            <v>604</v>
          </cell>
          <cell r="E436" t="str">
            <v>ALEXANDRE PAULO CECCHETTI VAZ</v>
          </cell>
          <cell r="F436" t="str">
            <v>ENGENHEIRO QUIMICO</v>
          </cell>
          <cell r="G436">
            <v>40028</v>
          </cell>
        </row>
        <row r="437">
          <cell r="D437">
            <v>710</v>
          </cell>
          <cell r="E437" t="str">
            <v>VICTOR LIMA PIMENTA DELGADO</v>
          </cell>
          <cell r="F437" t="str">
            <v>COMPRADOR II</v>
          </cell>
          <cell r="G437">
            <v>38264</v>
          </cell>
        </row>
        <row r="438">
          <cell r="D438">
            <v>825</v>
          </cell>
          <cell r="E438" t="str">
            <v>PAULO CRISTIANO LOPES JUNIOR</v>
          </cell>
          <cell r="F438" t="str">
            <v>TRAINEE</v>
          </cell>
          <cell r="G438">
            <v>40212</v>
          </cell>
        </row>
        <row r="439">
          <cell r="D439">
            <v>1503</v>
          </cell>
          <cell r="E439" t="str">
            <v>RENATO PADILHA FILHO</v>
          </cell>
          <cell r="F439" t="str">
            <v>ANALISTA SUPRIMENTOS</v>
          </cell>
          <cell r="G439">
            <v>40340</v>
          </cell>
        </row>
        <row r="440">
          <cell r="D440">
            <v>1708</v>
          </cell>
          <cell r="E440" t="str">
            <v>ERNESTO JOSE POSSAS</v>
          </cell>
          <cell r="F440" t="str">
            <v>SUPERV DE COMPRAS</v>
          </cell>
          <cell r="G440">
            <v>40352</v>
          </cell>
        </row>
        <row r="441">
          <cell r="D441">
            <v>2240</v>
          </cell>
          <cell r="E441" t="str">
            <v>PEDRO GUIMARAES PESSOA GONCALVES</v>
          </cell>
          <cell r="F441" t="str">
            <v>ADMINISTRADOR</v>
          </cell>
          <cell r="G441">
            <v>40373</v>
          </cell>
        </row>
        <row r="442">
          <cell r="D442">
            <v>3050</v>
          </cell>
          <cell r="E442" t="str">
            <v>VICTOR GONCALVES GIL SIAS</v>
          </cell>
          <cell r="F442" t="str">
            <v>ESTAGIARIO</v>
          </cell>
          <cell r="G442">
            <v>40406</v>
          </cell>
        </row>
        <row r="443">
          <cell r="D443">
            <v>14850</v>
          </cell>
          <cell r="E443" t="str">
            <v>LUIS OTAVIO SANTANA DOS SANTOS</v>
          </cell>
          <cell r="F443" t="str">
            <v>TEC MATERIAIS II</v>
          </cell>
          <cell r="G443">
            <v>40613</v>
          </cell>
        </row>
        <row r="444">
          <cell r="D444">
            <v>3158</v>
          </cell>
          <cell r="E444" t="str">
            <v>DEMOSTENES BATISTA PINHEIRO</v>
          </cell>
          <cell r="F444" t="str">
            <v>ENC GERAL  MANUTENCA</v>
          </cell>
          <cell r="G444">
            <v>40422</v>
          </cell>
        </row>
        <row r="446">
          <cell r="D446">
            <v>19</v>
          </cell>
          <cell r="E446" t="str">
            <v>JOSE GERALDO DA CRUZ</v>
          </cell>
          <cell r="F446" t="str">
            <v>MOTORISTA VEIC LEVE</v>
          </cell>
          <cell r="G446">
            <v>40182</v>
          </cell>
          <cell r="H446">
            <v>40429</v>
          </cell>
        </row>
        <row r="447">
          <cell r="D447">
            <v>27</v>
          </cell>
          <cell r="E447" t="str">
            <v>RAFAEL OLIVEIRA DA COSTA</v>
          </cell>
          <cell r="F447" t="str">
            <v>ASSIST TECNICO</v>
          </cell>
          <cell r="G447">
            <v>40182</v>
          </cell>
          <cell r="H447">
            <v>40269</v>
          </cell>
        </row>
        <row r="448">
          <cell r="D448">
            <v>78</v>
          </cell>
          <cell r="E448" t="str">
            <v>PRISCILA CATARCIONE MEYER DE OLIVEIRA</v>
          </cell>
          <cell r="F448" t="str">
            <v>AUX ADMINIST I</v>
          </cell>
          <cell r="G448">
            <v>40182</v>
          </cell>
          <cell r="H448">
            <v>40330</v>
          </cell>
        </row>
        <row r="449">
          <cell r="D449">
            <v>108</v>
          </cell>
          <cell r="E449" t="str">
            <v>FLAVIA LAURINDO</v>
          </cell>
          <cell r="F449" t="str">
            <v>ZELADOR</v>
          </cell>
          <cell r="G449">
            <v>40183</v>
          </cell>
          <cell r="H449">
            <v>40280</v>
          </cell>
        </row>
        <row r="450">
          <cell r="D450">
            <v>140</v>
          </cell>
          <cell r="E450" t="str">
            <v>DANIEL DE SOUZA SANTOS</v>
          </cell>
          <cell r="F450" t="str">
            <v>TECNICO</v>
          </cell>
          <cell r="G450">
            <v>38364</v>
          </cell>
          <cell r="H450">
            <v>40360</v>
          </cell>
        </row>
        <row r="451">
          <cell r="D451">
            <v>221</v>
          </cell>
          <cell r="E451" t="str">
            <v>FLAVIO RAMOS YOSHINO</v>
          </cell>
          <cell r="F451" t="str">
            <v>ENG CIVIL</v>
          </cell>
          <cell r="G451">
            <v>39885</v>
          </cell>
          <cell r="H451">
            <v>40483</v>
          </cell>
        </row>
        <row r="452">
          <cell r="D452">
            <v>230</v>
          </cell>
          <cell r="E452" t="str">
            <v>ISAAC CHAZAN</v>
          </cell>
          <cell r="F452" t="str">
            <v>ENGENHEIRO (A)</v>
          </cell>
          <cell r="G452">
            <v>39873</v>
          </cell>
          <cell r="H452">
            <v>40330</v>
          </cell>
        </row>
        <row r="453">
          <cell r="D453">
            <v>272</v>
          </cell>
          <cell r="E453" t="str">
            <v>LEANDRO VALADARES VILELA</v>
          </cell>
          <cell r="F453" t="str">
            <v>TEC SEG TRABALHO II</v>
          </cell>
          <cell r="G453">
            <v>39965</v>
          </cell>
          <cell r="H453">
            <v>40429</v>
          </cell>
        </row>
        <row r="454">
          <cell r="D454">
            <v>280</v>
          </cell>
          <cell r="E454" t="str">
            <v>EVANDO BARROS JUNIOR</v>
          </cell>
          <cell r="F454" t="str">
            <v>GER ENGENHARIA</v>
          </cell>
          <cell r="G454">
            <v>33672</v>
          </cell>
          <cell r="H454">
            <v>40452</v>
          </cell>
        </row>
        <row r="455">
          <cell r="D455">
            <v>302</v>
          </cell>
          <cell r="E455" t="str">
            <v>MICHELE SIMOES PICOLI</v>
          </cell>
          <cell r="F455" t="str">
            <v>DESENHISTA CADISTA</v>
          </cell>
          <cell r="G455">
            <v>40026</v>
          </cell>
          <cell r="H455">
            <v>40578</v>
          </cell>
        </row>
        <row r="456">
          <cell r="D456">
            <v>329</v>
          </cell>
          <cell r="E456" t="str">
            <v>MARCO ANTONIO DE SOUSA MELO</v>
          </cell>
          <cell r="F456" t="str">
            <v>TEC ESPECIALIZADO</v>
          </cell>
          <cell r="G456">
            <v>39479</v>
          </cell>
          <cell r="H456">
            <v>40299</v>
          </cell>
        </row>
        <row r="457">
          <cell r="D457">
            <v>566</v>
          </cell>
          <cell r="E457" t="str">
            <v>PAULO SERGIO RICARDI</v>
          </cell>
          <cell r="F457" t="str">
            <v>ENG CIVIL</v>
          </cell>
          <cell r="G457">
            <v>39083</v>
          </cell>
          <cell r="H457">
            <v>40238</v>
          </cell>
        </row>
        <row r="458">
          <cell r="D458">
            <v>590</v>
          </cell>
          <cell r="E458" t="str">
            <v>EDUARDO LUIZ FROES DE ALMEIDA</v>
          </cell>
          <cell r="F458" t="str">
            <v>ADMINISTRADOR</v>
          </cell>
          <cell r="G458">
            <v>39692</v>
          </cell>
          <cell r="H458">
            <v>40452</v>
          </cell>
        </row>
        <row r="459">
          <cell r="D459">
            <v>612</v>
          </cell>
          <cell r="E459" t="str">
            <v>CLAUDIA RIBEIRO DE CARVALHO</v>
          </cell>
          <cell r="F459" t="str">
            <v>RELACOES INTERNACION</v>
          </cell>
          <cell r="G459">
            <v>40120</v>
          </cell>
          <cell r="H459">
            <v>40576</v>
          </cell>
        </row>
        <row r="460">
          <cell r="D460">
            <v>671</v>
          </cell>
          <cell r="E460" t="str">
            <v>ELTON RODRIGUES DA SILVA</v>
          </cell>
          <cell r="F460" t="str">
            <v>MOTORISTA VEIC LEVE</v>
          </cell>
          <cell r="G460">
            <v>40186</v>
          </cell>
          <cell r="H460">
            <v>40317</v>
          </cell>
        </row>
        <row r="461">
          <cell r="D461">
            <v>698</v>
          </cell>
          <cell r="E461" t="str">
            <v>JORGE LEITE RIBEIRO SOBRINHO</v>
          </cell>
          <cell r="F461" t="str">
            <v>TECNICO</v>
          </cell>
          <cell r="G461">
            <v>40193</v>
          </cell>
          <cell r="H461">
            <v>40290</v>
          </cell>
        </row>
        <row r="462">
          <cell r="D462">
            <v>728</v>
          </cell>
          <cell r="E462" t="str">
            <v>CLAUDIA MARIA ALCOCHETE MARQUES DA SILVA</v>
          </cell>
          <cell r="F462" t="str">
            <v>SECRET BILINGUE</v>
          </cell>
          <cell r="G462">
            <v>40196</v>
          </cell>
          <cell r="H462">
            <v>40256</v>
          </cell>
        </row>
        <row r="463">
          <cell r="D463">
            <v>833</v>
          </cell>
          <cell r="E463" t="str">
            <v>LUIS ALBERTO RAMOS DA SILVA</v>
          </cell>
          <cell r="F463" t="str">
            <v>ASSIST ADMINISTRATIV</v>
          </cell>
          <cell r="G463">
            <v>40231</v>
          </cell>
          <cell r="H463">
            <v>40422</v>
          </cell>
        </row>
        <row r="464">
          <cell r="D464">
            <v>841</v>
          </cell>
          <cell r="E464" t="str">
            <v>CARLOS EDUARDO DE SOUZA</v>
          </cell>
          <cell r="F464" t="str">
            <v>GER PLANEJAMENTO</v>
          </cell>
          <cell r="G464">
            <v>38299</v>
          </cell>
          <cell r="H464">
            <v>40483</v>
          </cell>
        </row>
        <row r="465">
          <cell r="D465">
            <v>892</v>
          </cell>
          <cell r="E465" t="str">
            <v>CHARLLES HELENO L DE CARVALHO</v>
          </cell>
          <cell r="F465" t="str">
            <v>TECNICO</v>
          </cell>
          <cell r="G465">
            <v>39479</v>
          </cell>
          <cell r="H465">
            <v>40422</v>
          </cell>
        </row>
        <row r="466">
          <cell r="D466">
            <v>914</v>
          </cell>
          <cell r="E466" t="str">
            <v>HELOISA MARIA PECORALI LEITE</v>
          </cell>
          <cell r="F466" t="str">
            <v>ADVOGADO (A)</v>
          </cell>
          <cell r="G466">
            <v>39569</v>
          </cell>
          <cell r="H466">
            <v>40299</v>
          </cell>
        </row>
        <row r="467">
          <cell r="D467">
            <v>922</v>
          </cell>
          <cell r="E467" t="str">
            <v>ROBERTA ALONSO TANAJURA</v>
          </cell>
          <cell r="F467" t="str">
            <v>ADMINISTRADOR</v>
          </cell>
          <cell r="G467">
            <v>38902</v>
          </cell>
          <cell r="H467">
            <v>40299</v>
          </cell>
        </row>
        <row r="468">
          <cell r="D468">
            <v>930</v>
          </cell>
          <cell r="E468" t="str">
            <v>OTTO DE FARIA MENDES</v>
          </cell>
          <cell r="F468" t="str">
            <v>ADMINISTRADOR</v>
          </cell>
          <cell r="G468">
            <v>40245</v>
          </cell>
          <cell r="H468">
            <v>40330</v>
          </cell>
        </row>
        <row r="469">
          <cell r="D469">
            <v>973</v>
          </cell>
          <cell r="E469" t="str">
            <v>TATIANA AGUIAR RIBEIRO</v>
          </cell>
          <cell r="F469" t="str">
            <v>SECRET EXECUTIVA II</v>
          </cell>
          <cell r="G469">
            <v>40266</v>
          </cell>
          <cell r="H469">
            <v>40299</v>
          </cell>
        </row>
        <row r="470">
          <cell r="D470">
            <v>1074</v>
          </cell>
          <cell r="E470" t="str">
            <v>CRISTIANO MARCOS BERALDO DE OLIVEIRA</v>
          </cell>
          <cell r="F470" t="str">
            <v>AUX TOPOGRAFIA I</v>
          </cell>
          <cell r="G470">
            <v>40273</v>
          </cell>
        </row>
        <row r="471">
          <cell r="D471">
            <v>1228</v>
          </cell>
          <cell r="E471" t="str">
            <v>RODRIGO SANTI HENRIQUE SARDINHA</v>
          </cell>
          <cell r="F471" t="str">
            <v>ENC DE ADM MATERIAIS</v>
          </cell>
          <cell r="G471">
            <v>40308</v>
          </cell>
          <cell r="H471">
            <v>40330</v>
          </cell>
        </row>
        <row r="472">
          <cell r="D472">
            <v>1333</v>
          </cell>
          <cell r="E472" t="str">
            <v>FABIANO SILVA CARDOSO</v>
          </cell>
          <cell r="F472" t="str">
            <v>AUX TOPOGRAFIA I</v>
          </cell>
          <cell r="G472">
            <v>40318</v>
          </cell>
        </row>
        <row r="473">
          <cell r="D473">
            <v>1341</v>
          </cell>
          <cell r="E473" t="str">
            <v>LUCIANO GUARDIA</v>
          </cell>
          <cell r="F473" t="str">
            <v>TOPOGRAFO II</v>
          </cell>
          <cell r="G473">
            <v>40322</v>
          </cell>
        </row>
        <row r="474">
          <cell r="D474">
            <v>1350</v>
          </cell>
          <cell r="E474" t="str">
            <v>ALBERTINO JOSE SOARES</v>
          </cell>
          <cell r="F474" t="str">
            <v>TOPOGRAFO II</v>
          </cell>
          <cell r="G474">
            <v>40322</v>
          </cell>
        </row>
        <row r="475">
          <cell r="D475">
            <v>1368</v>
          </cell>
          <cell r="E475" t="str">
            <v>CARLOS ALEXANDRE DIAS SANTOS</v>
          </cell>
          <cell r="F475" t="str">
            <v>AUX TOPOGRAFIA I</v>
          </cell>
          <cell r="G475">
            <v>40323</v>
          </cell>
        </row>
        <row r="476">
          <cell r="D476">
            <v>1520</v>
          </cell>
          <cell r="E476" t="str">
            <v>LEONARDO SANTOS DE ALMEIDA</v>
          </cell>
          <cell r="F476" t="str">
            <v>ASSIST ADMINIST I</v>
          </cell>
          <cell r="G476">
            <v>40336</v>
          </cell>
          <cell r="H476">
            <v>40455</v>
          </cell>
        </row>
        <row r="477">
          <cell r="D477">
            <v>1546</v>
          </cell>
          <cell r="E477" t="str">
            <v>MARCIO JOSE LIMA VERAS</v>
          </cell>
          <cell r="F477" t="str">
            <v>APONTADOR I</v>
          </cell>
          <cell r="G477">
            <v>40345</v>
          </cell>
          <cell r="H477">
            <v>40438</v>
          </cell>
        </row>
        <row r="478">
          <cell r="D478">
            <v>1945</v>
          </cell>
          <cell r="E478" t="str">
            <v>RONALDO DOS SANTOS</v>
          </cell>
          <cell r="F478" t="str">
            <v>APONTADOR I</v>
          </cell>
          <cell r="G478">
            <v>40378</v>
          </cell>
          <cell r="H478">
            <v>40485</v>
          </cell>
        </row>
        <row r="479">
          <cell r="D479">
            <v>2003</v>
          </cell>
          <cell r="E479" t="str">
            <v>NIVALDO DE OLIVEIRA MACHADO</v>
          </cell>
          <cell r="F479" t="str">
            <v>AUX TOPOGRAFIA I</v>
          </cell>
          <cell r="G479">
            <v>40380</v>
          </cell>
        </row>
        <row r="480">
          <cell r="D480">
            <v>2089</v>
          </cell>
          <cell r="E480" t="str">
            <v>ROGER DA SILVA CARVALHO</v>
          </cell>
          <cell r="F480" t="str">
            <v>AUX TOPOGRAFIA I</v>
          </cell>
          <cell r="G480">
            <v>40385</v>
          </cell>
        </row>
        <row r="481">
          <cell r="D481">
            <v>2348</v>
          </cell>
          <cell r="E481" t="str">
            <v>GENILSON VICENTE PEREIRA FERREIRA</v>
          </cell>
          <cell r="F481" t="str">
            <v>AUX TOPOGRAFIA I</v>
          </cell>
          <cell r="G481">
            <v>40393</v>
          </cell>
        </row>
        <row r="482">
          <cell r="D482">
            <v>2801</v>
          </cell>
          <cell r="E482" t="str">
            <v>WELLINGTON DE SOUZA FIUZA VIDA</v>
          </cell>
          <cell r="F482" t="str">
            <v>ASSIST TECNICO II</v>
          </cell>
          <cell r="G482">
            <v>40408</v>
          </cell>
          <cell r="H482">
            <v>40518</v>
          </cell>
        </row>
        <row r="483">
          <cell r="D483">
            <v>2844</v>
          </cell>
          <cell r="E483" t="str">
            <v>HEGON REIS SARTORI</v>
          </cell>
          <cell r="F483" t="str">
            <v>TOPOGRAFO II</v>
          </cell>
          <cell r="G483">
            <v>40406</v>
          </cell>
        </row>
        <row r="484">
          <cell r="D484">
            <v>2860</v>
          </cell>
          <cell r="E484" t="str">
            <v>DYANA TAVORA ERBISTE</v>
          </cell>
          <cell r="F484" t="str">
            <v>TECNICO QUALIDADE II</v>
          </cell>
          <cell r="G484">
            <v>40406</v>
          </cell>
          <cell r="H484">
            <v>40578</v>
          </cell>
        </row>
        <row r="485">
          <cell r="D485">
            <v>2887</v>
          </cell>
          <cell r="E485" t="str">
            <v>WILLIAM FELIX DE JESUS</v>
          </cell>
          <cell r="F485" t="str">
            <v>AUX TOPOGRAFIA I</v>
          </cell>
          <cell r="G485">
            <v>40408</v>
          </cell>
        </row>
        <row r="486">
          <cell r="D486">
            <v>2909</v>
          </cell>
          <cell r="E486" t="str">
            <v>JORGE LUIZ FERREIRA</v>
          </cell>
          <cell r="F486" t="str">
            <v>AUX TOPOGRAFIA I</v>
          </cell>
          <cell r="G486">
            <v>40408</v>
          </cell>
        </row>
        <row r="487">
          <cell r="D487">
            <v>3026</v>
          </cell>
          <cell r="E487" t="str">
            <v>DOUGLAS PEREIRA DE OLIVEIRA</v>
          </cell>
          <cell r="F487" t="str">
            <v>ALMOXARIFE</v>
          </cell>
          <cell r="G487">
            <v>40415</v>
          </cell>
          <cell r="H487">
            <v>40585</v>
          </cell>
        </row>
        <row r="488">
          <cell r="D488">
            <v>3042</v>
          </cell>
          <cell r="E488" t="str">
            <v>CARLINHOS DA SILVA</v>
          </cell>
          <cell r="F488" t="str">
            <v>ENC GERAL III</v>
          </cell>
          <cell r="G488">
            <v>38173</v>
          </cell>
          <cell r="H488">
            <v>40452</v>
          </cell>
        </row>
        <row r="489">
          <cell r="D489">
            <v>3107</v>
          </cell>
          <cell r="E489" t="str">
            <v>ALEXANDRE BARROS DOS SANTOS</v>
          </cell>
          <cell r="F489" t="str">
            <v>AUX TOPOGRAFIA I</v>
          </cell>
          <cell r="G489">
            <v>40422</v>
          </cell>
        </row>
        <row r="490">
          <cell r="D490">
            <v>3212</v>
          </cell>
          <cell r="E490" t="str">
            <v>BRUNO TAVARES DE JESUS</v>
          </cell>
          <cell r="F490" t="str">
            <v>AUX TOPOGRAFIA I</v>
          </cell>
          <cell r="G490">
            <v>40429</v>
          </cell>
        </row>
        <row r="491">
          <cell r="D491">
            <v>3220</v>
          </cell>
          <cell r="E491" t="str">
            <v>ANTONIO BENEDITO FILHO</v>
          </cell>
          <cell r="F491" t="str">
            <v>ENCARREGADO DE PRODU</v>
          </cell>
          <cell r="G491">
            <v>40429</v>
          </cell>
        </row>
        <row r="492">
          <cell r="D492">
            <v>3336</v>
          </cell>
          <cell r="E492" t="str">
            <v>FRANCISCO DAS CHAGAS ALVES DE SOUSA</v>
          </cell>
          <cell r="F492" t="str">
            <v>AUX RIGGER</v>
          </cell>
          <cell r="G492">
            <v>40429</v>
          </cell>
        </row>
        <row r="493">
          <cell r="D493">
            <v>3468</v>
          </cell>
          <cell r="E493" t="str">
            <v>JAKSON CHAVES NOBRE</v>
          </cell>
          <cell r="F493" t="str">
            <v>ZELADOR</v>
          </cell>
          <cell r="G493">
            <v>40429</v>
          </cell>
          <cell r="H493">
            <v>40549</v>
          </cell>
        </row>
        <row r="494">
          <cell r="D494">
            <v>3719</v>
          </cell>
          <cell r="E494" t="str">
            <v>JOSE EURIPEDES DE FREITAS</v>
          </cell>
          <cell r="F494" t="str">
            <v>ENC DE SERV GERAIS</v>
          </cell>
          <cell r="G494">
            <v>40434</v>
          </cell>
          <cell r="H494">
            <v>40490</v>
          </cell>
        </row>
        <row r="495">
          <cell r="D495">
            <v>3786</v>
          </cell>
          <cell r="E495" t="str">
            <v>JOSINALDO DE ARAUJO SANTANA</v>
          </cell>
          <cell r="F495" t="str">
            <v>AUX RIGGER</v>
          </cell>
          <cell r="G495">
            <v>40435</v>
          </cell>
        </row>
        <row r="496">
          <cell r="D496">
            <v>4480</v>
          </cell>
          <cell r="E496" t="str">
            <v>FABIO SOUSA DA SILVA</v>
          </cell>
          <cell r="F496" t="str">
            <v>ASSIST TECNICO II</v>
          </cell>
          <cell r="G496">
            <v>40455</v>
          </cell>
          <cell r="H496">
            <v>40567</v>
          </cell>
        </row>
        <row r="497">
          <cell r="D497">
            <v>4677</v>
          </cell>
          <cell r="E497" t="str">
            <v>CESAR AUGUSTO DE SOUZA FIGUEIRA</v>
          </cell>
          <cell r="F497" t="str">
            <v>TOPOGRAFO II</v>
          </cell>
          <cell r="G497">
            <v>40465</v>
          </cell>
        </row>
        <row r="498">
          <cell r="D498">
            <v>4871</v>
          </cell>
          <cell r="E498" t="str">
            <v>WELLINGTON DA SILVA EVANGELISTA</v>
          </cell>
          <cell r="F498" t="str">
            <v>AUX TOPOGRAFIA I</v>
          </cell>
          <cell r="G498">
            <v>40466</v>
          </cell>
        </row>
        <row r="499">
          <cell r="D499">
            <v>4910</v>
          </cell>
          <cell r="E499" t="str">
            <v>RODOLFO RODRIGUES DA SILVA</v>
          </cell>
          <cell r="F499" t="str">
            <v>AUX TOPOGRAFIA I</v>
          </cell>
          <cell r="G499">
            <v>40466</v>
          </cell>
        </row>
        <row r="500">
          <cell r="D500">
            <v>4987</v>
          </cell>
          <cell r="E500" t="str">
            <v>FELIPE YAJIMA CHAVES CAMPOS</v>
          </cell>
          <cell r="F500" t="str">
            <v>ANALISTA SUPRIMENTOS</v>
          </cell>
          <cell r="G500">
            <v>40466</v>
          </cell>
          <cell r="H500">
            <v>40578</v>
          </cell>
        </row>
        <row r="501">
          <cell r="D501">
            <v>5630</v>
          </cell>
          <cell r="E501" t="str">
            <v>FELIPE CRELIER BERNARDO</v>
          </cell>
          <cell r="F501" t="str">
            <v>APONTADOR I</v>
          </cell>
          <cell r="G501">
            <v>40485</v>
          </cell>
          <cell r="H501">
            <v>40521</v>
          </cell>
        </row>
        <row r="502">
          <cell r="D502">
            <v>5738</v>
          </cell>
          <cell r="E502" t="str">
            <v>JOSE DJALMA DE ARAUJO FILHO</v>
          </cell>
          <cell r="F502" t="str">
            <v>ENCARREGADO DE PRODU</v>
          </cell>
          <cell r="G502">
            <v>40490</v>
          </cell>
        </row>
        <row r="503">
          <cell r="D503">
            <v>5762</v>
          </cell>
          <cell r="E503" t="str">
            <v>ADAILSON VIANA CORDEIRO</v>
          </cell>
          <cell r="F503" t="str">
            <v>ENCARREGADO DE PRODU</v>
          </cell>
          <cell r="G503">
            <v>40487</v>
          </cell>
        </row>
        <row r="504">
          <cell r="D504">
            <v>5789</v>
          </cell>
          <cell r="E504" t="str">
            <v>JUNIO CESAR FELIX DE JESUS</v>
          </cell>
          <cell r="F504" t="str">
            <v>AUX TOPOGRAFIA</v>
          </cell>
          <cell r="G504">
            <v>40492</v>
          </cell>
          <cell r="H504">
            <v>40612</v>
          </cell>
        </row>
        <row r="505">
          <cell r="D505">
            <v>6009</v>
          </cell>
          <cell r="E505" t="str">
            <v>MARCOS ANTONIO DOS SANTOS SILVA</v>
          </cell>
          <cell r="F505" t="str">
            <v>TOPOGRAFO II</v>
          </cell>
          <cell r="G505">
            <v>40499</v>
          </cell>
        </row>
        <row r="506">
          <cell r="D506">
            <v>6530</v>
          </cell>
          <cell r="E506" t="str">
            <v>MARCIO ALEXANDRE OLIVEIRA DE ALMEIDA</v>
          </cell>
          <cell r="F506" t="str">
            <v>AUX TOPOGRAFIA I</v>
          </cell>
          <cell r="G506">
            <v>40514</v>
          </cell>
        </row>
        <row r="507">
          <cell r="D507">
            <v>6548</v>
          </cell>
          <cell r="E507" t="str">
            <v>DERNEVAL TEIXEIRA DOS SANTOS</v>
          </cell>
          <cell r="F507" t="str">
            <v>ENC PRODUCAO I</v>
          </cell>
          <cell r="G507">
            <v>40513</v>
          </cell>
        </row>
        <row r="508">
          <cell r="D508">
            <v>6556</v>
          </cell>
          <cell r="E508" t="str">
            <v>RENAN LUIZ DE AQUINO FERREIRA</v>
          </cell>
          <cell r="F508" t="str">
            <v>AUX TOPOGRAFIA</v>
          </cell>
          <cell r="G508">
            <v>40513</v>
          </cell>
          <cell r="H508">
            <v>40547</v>
          </cell>
        </row>
        <row r="509">
          <cell r="D509">
            <v>6564</v>
          </cell>
          <cell r="E509" t="str">
            <v>JEFFERSON FRANCISCO MARINS DA SILVA</v>
          </cell>
          <cell r="F509" t="str">
            <v>AUX TOPOGRAFIA</v>
          </cell>
          <cell r="G509">
            <v>40514</v>
          </cell>
          <cell r="H509">
            <v>40588</v>
          </cell>
        </row>
        <row r="510">
          <cell r="D510">
            <v>7684</v>
          </cell>
          <cell r="E510" t="str">
            <v>VALTER ZEWICKER</v>
          </cell>
          <cell r="F510" t="str">
            <v>ENC DE PRODUCAO</v>
          </cell>
          <cell r="G510">
            <v>40546</v>
          </cell>
        </row>
        <row r="511">
          <cell r="D511">
            <v>7692</v>
          </cell>
          <cell r="E511" t="str">
            <v>EDMILSON FERNANDES DA SILVA BEZERRA</v>
          </cell>
          <cell r="F511" t="str">
            <v>ENC DE PRODUCAO</v>
          </cell>
          <cell r="G511">
            <v>40546</v>
          </cell>
        </row>
        <row r="512">
          <cell r="D512">
            <v>7706</v>
          </cell>
          <cell r="E512" t="str">
            <v>ANTONIO CARLOS CARDOSO DE ABREU</v>
          </cell>
          <cell r="F512" t="str">
            <v>ENC PRODUCAO I</v>
          </cell>
          <cell r="G512">
            <v>40546</v>
          </cell>
        </row>
        <row r="513">
          <cell r="D513">
            <v>8346</v>
          </cell>
          <cell r="E513" t="str">
            <v>SIVALDO DOS SANTOS</v>
          </cell>
          <cell r="F513" t="str">
            <v>ENCARREGADO DE PRODU</v>
          </cell>
          <cell r="G513">
            <v>40553</v>
          </cell>
        </row>
        <row r="514">
          <cell r="D514">
            <v>8923</v>
          </cell>
          <cell r="E514" t="str">
            <v>ALEXANDRE MAGNO SOARES</v>
          </cell>
          <cell r="F514" t="str">
            <v>AUX TOPOGRAFIA I</v>
          </cell>
          <cell r="G514">
            <v>40556</v>
          </cell>
        </row>
        <row r="515">
          <cell r="D515">
            <v>9156</v>
          </cell>
          <cell r="E515" t="str">
            <v>LEONARDO MARITINS THEODORO</v>
          </cell>
          <cell r="F515" t="str">
            <v>AUX TOPOGRAFIA I</v>
          </cell>
          <cell r="G515">
            <v>40560</v>
          </cell>
        </row>
        <row r="516">
          <cell r="D516">
            <v>9199</v>
          </cell>
          <cell r="E516" t="str">
            <v>DIEGO DE OLIVEIRA FERNANDES</v>
          </cell>
          <cell r="F516" t="str">
            <v>AUX TOPOGRAFIA I</v>
          </cell>
          <cell r="G516">
            <v>40561</v>
          </cell>
        </row>
        <row r="517">
          <cell r="D517">
            <v>9210</v>
          </cell>
          <cell r="E517" t="str">
            <v>SAMUEL GOMES DA SILVA</v>
          </cell>
          <cell r="F517" t="str">
            <v>ENCARREGADO DE PRODU</v>
          </cell>
          <cell r="G517">
            <v>40561</v>
          </cell>
          <cell r="H517">
            <v>40612</v>
          </cell>
        </row>
        <row r="518">
          <cell r="D518">
            <v>9970</v>
          </cell>
          <cell r="E518" t="str">
            <v>REMY SILVA DA PAZ</v>
          </cell>
          <cell r="F518" t="str">
            <v>TOPOGRAFO</v>
          </cell>
          <cell r="G518">
            <v>40575</v>
          </cell>
        </row>
        <row r="519">
          <cell r="D519">
            <v>10006</v>
          </cell>
          <cell r="E519" t="str">
            <v>LUIS LOURENCO DOS SANTOS</v>
          </cell>
          <cell r="F519" t="str">
            <v>ENC DE PRODUCAO</v>
          </cell>
          <cell r="G519">
            <v>40575</v>
          </cell>
        </row>
        <row r="520">
          <cell r="D520">
            <v>10871</v>
          </cell>
          <cell r="E520" t="str">
            <v>JOSENILSON INACIO DE OLIVEIRA</v>
          </cell>
          <cell r="F520" t="str">
            <v>ENC DE PRODUCAO</v>
          </cell>
          <cell r="G520">
            <v>40576</v>
          </cell>
        </row>
        <row r="521">
          <cell r="D521">
            <v>11002</v>
          </cell>
          <cell r="E521" t="str">
            <v>CLAYTON MAZZA DA SILVA FERREEIRA</v>
          </cell>
          <cell r="F521" t="str">
            <v>AUX TOPOGRAFIA I</v>
          </cell>
          <cell r="G521">
            <v>40576</v>
          </cell>
        </row>
        <row r="522">
          <cell r="D522">
            <v>11363</v>
          </cell>
          <cell r="E522" t="str">
            <v>FABERSON SILVA CARDOSO</v>
          </cell>
          <cell r="F522" t="str">
            <v>AUX TOPOGRAFIA I</v>
          </cell>
          <cell r="G522">
            <v>40577</v>
          </cell>
        </row>
        <row r="523">
          <cell r="D523">
            <v>11770</v>
          </cell>
          <cell r="E523" t="str">
            <v>MAYCON GONCALVES MENDES</v>
          </cell>
          <cell r="F523" t="str">
            <v>AUX TOPOGRAFIA I</v>
          </cell>
          <cell r="G523">
            <v>40578</v>
          </cell>
        </row>
        <row r="524">
          <cell r="D524">
            <v>13552</v>
          </cell>
          <cell r="E524" t="str">
            <v>JOSE MATILDE DE SANTANA</v>
          </cell>
          <cell r="F524" t="str">
            <v>TOPOGRAFO SR</v>
          </cell>
          <cell r="G524">
            <v>40588</v>
          </cell>
        </row>
        <row r="525">
          <cell r="D525">
            <v>13684</v>
          </cell>
          <cell r="E525" t="str">
            <v>GILSON FEITAL DO COUTO</v>
          </cell>
          <cell r="F525" t="str">
            <v>AUX TOPOGRAFIA I</v>
          </cell>
          <cell r="G525">
            <v>40590</v>
          </cell>
        </row>
        <row r="526">
          <cell r="D526">
            <v>14770</v>
          </cell>
          <cell r="E526" t="str">
            <v>MARCIO FERNANDO ARAUJO</v>
          </cell>
          <cell r="F526" t="str">
            <v>ASSIST TECNICO</v>
          </cell>
          <cell r="G526">
            <v>40604</v>
          </cell>
        </row>
        <row r="527">
          <cell r="D527">
            <v>15890</v>
          </cell>
          <cell r="E527" t="str">
            <v>JULIO CESAR PAULINO</v>
          </cell>
          <cell r="F527" t="str">
            <v>AUX TOPOGRAFIA I</v>
          </cell>
          <cell r="G527">
            <v>40620</v>
          </cell>
        </row>
        <row r="528">
          <cell r="D528">
            <v>16128</v>
          </cell>
          <cell r="E528" t="str">
            <v>WAGNER RIBEIRO PEREIRA CANDIDA</v>
          </cell>
          <cell r="F528" t="str">
            <v>AUX TOPOGRAFIA I</v>
          </cell>
          <cell r="G528">
            <v>40620</v>
          </cell>
        </row>
        <row r="529">
          <cell r="D529">
            <v>16349</v>
          </cell>
          <cell r="E529" t="str">
            <v>WANDERSON RIBEIRO PEREIRA CANDIDA</v>
          </cell>
          <cell r="F529" t="str">
            <v>AUX TOPOGRAFIA I</v>
          </cell>
          <cell r="G529">
            <v>40620</v>
          </cell>
        </row>
        <row r="530">
          <cell r="D530">
            <v>16535</v>
          </cell>
          <cell r="E530" t="str">
            <v>MARCOS BARROS DA SILVA</v>
          </cell>
          <cell r="F530" t="str">
            <v>RIGGER</v>
          </cell>
          <cell r="G530">
            <v>40634</v>
          </cell>
        </row>
        <row r="531">
          <cell r="D531">
            <v>16659</v>
          </cell>
          <cell r="E531" t="str">
            <v>WAGNER SILVEIRA PEREIRA</v>
          </cell>
          <cell r="F531" t="str">
            <v>TOPOGRAFO II</v>
          </cell>
          <cell r="G531">
            <v>40634</v>
          </cell>
        </row>
        <row r="532">
          <cell r="D532">
            <v>16861</v>
          </cell>
          <cell r="E532" t="str">
            <v>JOSE JOAO CLEMENTINO DE MELO</v>
          </cell>
          <cell r="F532" t="str">
            <v>TOPOGRAFO II</v>
          </cell>
          <cell r="G532">
            <v>40637</v>
          </cell>
        </row>
        <row r="533">
          <cell r="D533">
            <v>16870</v>
          </cell>
          <cell r="E533" t="str">
            <v>COSME ALVES DE OLIVEIRA</v>
          </cell>
          <cell r="F533" t="str">
            <v>TOPOGRAFO II</v>
          </cell>
          <cell r="G533">
            <v>40634</v>
          </cell>
        </row>
        <row r="534">
          <cell r="D534">
            <v>16926</v>
          </cell>
          <cell r="E534" t="str">
            <v>JORGE TADEU RIBEIRO OSORIO</v>
          </cell>
          <cell r="F534" t="str">
            <v>ENG CIVIL</v>
          </cell>
          <cell r="G534">
            <v>40634</v>
          </cell>
        </row>
        <row r="535">
          <cell r="D535">
            <v>16934</v>
          </cell>
          <cell r="E535" t="str">
            <v>EVANEZ REIS FAUSTINO</v>
          </cell>
          <cell r="F535" t="str">
            <v>ASSIST FINANC</v>
          </cell>
          <cell r="G535">
            <v>40634</v>
          </cell>
        </row>
        <row r="536">
          <cell r="D536">
            <v>16985</v>
          </cell>
          <cell r="E536" t="str">
            <v>ELIAS RODRIGUES</v>
          </cell>
          <cell r="F536" t="str">
            <v>AUX TOPOGRAFIA</v>
          </cell>
          <cell r="G536">
            <v>40637</v>
          </cell>
        </row>
        <row r="537">
          <cell r="D537">
            <v>17035</v>
          </cell>
          <cell r="E537" t="str">
            <v>JAQUELINE VIEIRA DE AMORIM</v>
          </cell>
          <cell r="F537" t="str">
            <v>AUX TOPOGRAFIA</v>
          </cell>
          <cell r="G537">
            <v>40637</v>
          </cell>
        </row>
        <row r="538">
          <cell r="D538">
            <v>17060</v>
          </cell>
          <cell r="E538" t="str">
            <v>JOSE FERNANDO DA SILVA</v>
          </cell>
          <cell r="F538" t="str">
            <v>AUX TOPOGRAFIA</v>
          </cell>
          <cell r="G538">
            <v>40637</v>
          </cell>
        </row>
        <row r="539">
          <cell r="D539">
            <v>17167</v>
          </cell>
          <cell r="E539" t="str">
            <v>ZACARIAS DA SILVA TOURINHO NETO</v>
          </cell>
          <cell r="F539" t="str">
            <v>RIGGER</v>
          </cell>
          <cell r="G539">
            <v>40637</v>
          </cell>
        </row>
        <row r="540">
          <cell r="D540">
            <v>17221</v>
          </cell>
          <cell r="E540" t="str">
            <v>CARLOS HENRIQUE ZEFERINO DA SILVA</v>
          </cell>
          <cell r="F540" t="str">
            <v>ENC GERAL III</v>
          </cell>
          <cell r="G540">
            <v>40637</v>
          </cell>
        </row>
        <row r="541">
          <cell r="D541">
            <v>17329</v>
          </cell>
          <cell r="E541" t="str">
            <v>ADELIO PORTELA</v>
          </cell>
          <cell r="F541" t="str">
            <v>ENC DE OBRAS CIVIS</v>
          </cell>
          <cell r="G541">
            <v>40637</v>
          </cell>
        </row>
        <row r="542">
          <cell r="D542">
            <v>17469</v>
          </cell>
          <cell r="E542" t="str">
            <v>GEORGES RIBEIRO NERY</v>
          </cell>
          <cell r="F542" t="str">
            <v>ASSIST TECNICO II</v>
          </cell>
          <cell r="G542">
            <v>40638</v>
          </cell>
        </row>
        <row r="543">
          <cell r="D543">
            <v>17477</v>
          </cell>
          <cell r="E543" t="str">
            <v>MARCELO MEDEIROS DA SILVA</v>
          </cell>
          <cell r="F543" t="str">
            <v>ENC ADMINISTRATIVO</v>
          </cell>
          <cell r="G543">
            <v>40634</v>
          </cell>
        </row>
        <row r="544">
          <cell r="D544">
            <v>17620</v>
          </cell>
          <cell r="E544" t="str">
            <v>PAMELA DE FREITAS BRANDAO</v>
          </cell>
          <cell r="F544" t="str">
            <v>APRENDIZ</v>
          </cell>
          <cell r="G544">
            <v>40637</v>
          </cell>
        </row>
        <row r="545">
          <cell r="D545">
            <v>17639</v>
          </cell>
          <cell r="E545" t="str">
            <v>JUAN CORREA DE LIMA</v>
          </cell>
          <cell r="F545" t="str">
            <v>APRENDIZ</v>
          </cell>
          <cell r="G545">
            <v>40637</v>
          </cell>
        </row>
        <row r="546">
          <cell r="D546">
            <v>17779</v>
          </cell>
          <cell r="E546" t="str">
            <v>MARCIO MARQUES FERREIRA</v>
          </cell>
          <cell r="F546" t="str">
            <v>AUX TOPOGRAFIA</v>
          </cell>
          <cell r="G546">
            <v>40638</v>
          </cell>
        </row>
        <row r="547">
          <cell r="D547">
            <v>17809</v>
          </cell>
          <cell r="E547" t="str">
            <v>DANIEL ROSA DE ANDRADE</v>
          </cell>
          <cell r="F547" t="str">
            <v>AUX TOPOGRAFIA</v>
          </cell>
          <cell r="G547">
            <v>40638</v>
          </cell>
        </row>
        <row r="548">
          <cell r="D548">
            <v>17841</v>
          </cell>
          <cell r="E548" t="str">
            <v>EDUARDO CORDEIRO DA SILVA</v>
          </cell>
          <cell r="F548" t="str">
            <v>AUX TOPOGRAFIA</v>
          </cell>
          <cell r="G548">
            <v>40638</v>
          </cell>
        </row>
        <row r="549">
          <cell r="D549">
            <v>17884</v>
          </cell>
          <cell r="E549" t="str">
            <v>JUNIER VARGAS BEZERRA</v>
          </cell>
          <cell r="F549" t="str">
            <v>ESTAGIARIO</v>
          </cell>
          <cell r="G549">
            <v>40638</v>
          </cell>
        </row>
        <row r="550">
          <cell r="D550">
            <v>17981</v>
          </cell>
          <cell r="E550" t="str">
            <v>VANDERSON WESLEY RIBEIRO FEITOSA</v>
          </cell>
          <cell r="F550" t="str">
            <v>ARQUITETO</v>
          </cell>
          <cell r="G550">
            <v>40639</v>
          </cell>
        </row>
        <row r="551">
          <cell r="D551">
            <v>18007</v>
          </cell>
          <cell r="E551" t="str">
            <v>VANESSA COSTA DA SILVA</v>
          </cell>
          <cell r="F551" t="str">
            <v>AJUD TOPOGRAFIA</v>
          </cell>
          <cell r="G551">
            <v>40639</v>
          </cell>
        </row>
        <row r="552">
          <cell r="D552">
            <v>18015</v>
          </cell>
          <cell r="E552" t="str">
            <v>JEANE OLIVEIRA</v>
          </cell>
          <cell r="F552" t="str">
            <v>AJUD TOPOGRAFIA</v>
          </cell>
          <cell r="G552">
            <v>40639</v>
          </cell>
        </row>
        <row r="553">
          <cell r="D553">
            <v>18023</v>
          </cell>
          <cell r="E553" t="str">
            <v>VINICIUS ROBERTO VALIM DE SOUZA</v>
          </cell>
          <cell r="F553" t="str">
            <v>AUX TOPOGRAFIA</v>
          </cell>
          <cell r="G553">
            <v>40639</v>
          </cell>
        </row>
        <row r="554">
          <cell r="D554">
            <v>18104</v>
          </cell>
          <cell r="E554" t="str">
            <v>FELLIPE DA SILVA DIAMANTINO</v>
          </cell>
          <cell r="F554" t="str">
            <v>ASSIST TECNICO</v>
          </cell>
          <cell r="G554">
            <v>40640</v>
          </cell>
        </row>
        <row r="555">
          <cell r="D555">
            <v>18112</v>
          </cell>
          <cell r="E555" t="str">
            <v>MARCELA DE ALMEIDA ALVES</v>
          </cell>
          <cell r="F555" t="str">
            <v>AJUD TOPOGRAFIA</v>
          </cell>
          <cell r="G555">
            <v>40640</v>
          </cell>
        </row>
        <row r="556">
          <cell r="D556">
            <v>18252</v>
          </cell>
          <cell r="E556" t="str">
            <v>LUIZ CLAUDIO PEREIRA GOMES</v>
          </cell>
          <cell r="F556" t="str">
            <v>RIGGER</v>
          </cell>
          <cell r="G556">
            <v>40641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Integrantes "/>
      <sheetName val="Compos_2385"/>
      <sheetName val="dADOS"/>
      <sheetName val="Plan_INFRA_UFEM"/>
      <sheetName val="CronFis"/>
      <sheetName val="Dados (2)"/>
      <sheetName val="SalMoProd"/>
      <sheetName val="SalMoApoio"/>
      <sheetName val="Trein e Qual MO"/>
      <sheetName val="ExameAdmDem"/>
      <sheetName val="Uniforme"/>
      <sheetName val="EPI"/>
      <sheetName val="CestaBasica"/>
      <sheetName val="SeguroVida"/>
      <sheetName val="PlanoSaúde"/>
      <sheetName val="Alimentação"/>
      <sheetName val="VisitaFamilia"/>
      <sheetName val="Hospedagem"/>
      <sheetName val="ServGerais"/>
      <sheetName val="TranspOperário"/>
      <sheetName val="Segurança"/>
      <sheetName val="Seg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K8">
            <v>116.54698996774809</v>
          </cell>
        </row>
        <row r="10">
          <cell r="K10">
            <v>58.428175638176853</v>
          </cell>
        </row>
      </sheetData>
      <sheetData sheetId="12">
        <row r="11">
          <cell r="I11">
            <v>24.062353931008694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AS"/>
      <sheetName val="MDO"/>
      <sheetName val="Aprop_CVA"/>
      <sheetName val="Aprop_CLA"/>
      <sheetName val="CVA"/>
      <sheetName val="CL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alários"/>
      <sheetName val="Plan1"/>
      <sheetName val="DataFolha"/>
      <sheetName val="Jul10_D-R"/>
      <sheetName val="Jul10_A-R"/>
      <sheetName val="Mai12_D-R"/>
      <sheetName val="Mai12_A-R"/>
      <sheetName val="Mai12_DI-R"/>
      <sheetName val="Mai12_AI-R"/>
      <sheetName val="ABC_IND"/>
      <sheetName val="ABC_JUL10"/>
      <sheetName val="ABC_MAI12"/>
      <sheetName val="RH_Set10"/>
      <sheetName val="RH_Jul12"/>
      <sheetName val="Mai12_DI"/>
      <sheetName val="Mai12_AI"/>
      <sheetName val="Jul10_D"/>
      <sheetName val="Jul10_A"/>
      <sheetName val="Mai12_A"/>
      <sheetName val="Mai12_D"/>
      <sheetName val="IBEC-Mai12-D"/>
      <sheetName val="IBEC-Mai12-A"/>
      <sheetName val="CAGED"/>
      <sheetName val="Premissas"/>
      <sheetName val="Feriado"/>
      <sheetName val="Exames"/>
      <sheetName val="exames-cotaçoes-rev 4"/>
      <sheetName val="EPI"/>
      <sheetName val="Uniforme"/>
      <sheetName val="CBasica"/>
      <sheetName val="PSaude"/>
      <sheetName val="Salario_Trein e Qual"/>
      <sheetName val="SVida"/>
      <sheetName val="IBEC-Jul10-D"/>
      <sheetName val="IBEC-Jul10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E3">
            <v>9.6888808731039582</v>
          </cell>
        </row>
        <row r="4">
          <cell r="E4">
            <v>1.2428344979996193</v>
          </cell>
        </row>
        <row r="5">
          <cell r="E5">
            <v>1970.6338153033537</v>
          </cell>
        </row>
        <row r="6">
          <cell r="E6">
            <v>164.21948460861279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ATÉ O TA-22"/>
      <sheetName val="Indice"/>
      <sheetName val="Resumo"/>
      <sheetName val="Integrantes"/>
      <sheetName val="Compos_Ind"/>
      <sheetName val="Plan_Resumo"/>
      <sheetName val="Plan_EBN"/>
      <sheetName val="Plan_UFEM"/>
      <sheetName val="Plan_MAmb"/>
      <sheetName val="Plan_Infra"/>
      <sheetName val="BDI"/>
      <sheetName val="H_TA21"/>
      <sheetName val="H_UFEM"/>
      <sheetName val="H_EBN"/>
      <sheetName val="H_MAmb"/>
      <sheetName val="H_Consolidado"/>
      <sheetName val="BOI"/>
      <sheetName val="H_Infr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CPU_MAmb"/>
      <sheetName val="Apenso 2.3.4 - TabSal"/>
      <sheetName val="CPU_UFEM"/>
      <sheetName val="TabSal_Set09"/>
      <sheetName val="TabSal_Set09_MOD"/>
      <sheetName val="CPU_EBN"/>
      <sheetName val="TabSal_Mai12"/>
      <sheetName val="TabSal_Mai12_MOD"/>
      <sheetName val="TabSal_Jul10_MOD"/>
      <sheetName val="CPU_Infra"/>
      <sheetName val="TabSal_Jul10"/>
      <sheetName val="Salario_Exames"/>
      <sheetName val="Uniforme"/>
      <sheetName val="EPI"/>
      <sheetName val="CBasica"/>
      <sheetName val="Salario_Trein e Qual"/>
      <sheetName val="SVida"/>
      <sheetName val="PSaude"/>
      <sheetName val="LS"/>
      <sheetName val="Republica "/>
      <sheetName val="RioSul"/>
      <sheetName val="Premiss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DRE W.DE CASTRO"/>
      <sheetName val="ALEX HENRIQUE"/>
      <sheetName val="FELIPE BATISTA"/>
      <sheetName val="JOSILDO SILVA"/>
      <sheetName val="ALEX HENRIQUE 28-12-2010"/>
      <sheetName val="ALEX HENRIQUE 29-12-2010"/>
      <sheetName val="ANDRE W"/>
      <sheetName val="LISTAS"/>
      <sheetName val="UA´S OFICI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 t="str">
            <v>300.0</v>
          </cell>
          <cell r="B6" t="str">
            <v>Paulo Roberto de Sousa</v>
          </cell>
          <cell r="C6" t="str">
            <v>Enc. de Manutenção</v>
          </cell>
          <cell r="D6" t="str">
            <v>361.463.826-04</v>
          </cell>
          <cell r="E6">
            <v>21785</v>
          </cell>
          <cell r="G6">
            <v>2182705760</v>
          </cell>
          <cell r="I6">
            <v>40413</v>
          </cell>
          <cell r="J6">
            <v>92000</v>
          </cell>
          <cell r="K6" t="str">
            <v>Vicente</v>
          </cell>
        </row>
        <row r="7">
          <cell r="A7" t="str">
            <v>315.8</v>
          </cell>
          <cell r="B7" t="str">
            <v>Demostenes Pinheiro</v>
          </cell>
          <cell r="C7" t="str">
            <v>Enc. Geral Equipamentos</v>
          </cell>
          <cell r="D7" t="str">
            <v>565.844.233-87</v>
          </cell>
          <cell r="E7">
            <v>20301</v>
          </cell>
          <cell r="I7">
            <v>40422</v>
          </cell>
          <cell r="J7">
            <v>92000</v>
          </cell>
          <cell r="K7" t="str">
            <v>Ricardo</v>
          </cell>
        </row>
        <row r="8">
          <cell r="A8" t="str">
            <v>436.7</v>
          </cell>
          <cell r="B8" t="str">
            <v>João Cerval de Meira</v>
          </cell>
          <cell r="C8" t="str">
            <v>Enc. Geral Equipamentos</v>
          </cell>
          <cell r="D8" t="str">
            <v>048.605.351-20</v>
          </cell>
          <cell r="E8">
            <v>18589</v>
          </cell>
          <cell r="F8">
            <v>1185735397</v>
          </cell>
          <cell r="G8">
            <v>2177062400</v>
          </cell>
          <cell r="I8">
            <v>40429</v>
          </cell>
          <cell r="J8" t="str">
            <v>11.21</v>
          </cell>
          <cell r="K8" t="str">
            <v>Ricardo</v>
          </cell>
        </row>
        <row r="9">
          <cell r="A9" t="str">
            <v>434.0</v>
          </cell>
          <cell r="B9" t="str">
            <v>Luiz Francisco Lage Gomes</v>
          </cell>
          <cell r="C9" t="str">
            <v>Enc. de Controle</v>
          </cell>
          <cell r="D9" t="str">
            <v>330.731.127-15</v>
          </cell>
          <cell r="E9">
            <v>19590</v>
          </cell>
          <cell r="G9">
            <v>2188457874</v>
          </cell>
          <cell r="I9">
            <v>40429</v>
          </cell>
          <cell r="J9">
            <v>92000</v>
          </cell>
          <cell r="K9" t="str">
            <v>Ricardo</v>
          </cell>
        </row>
        <row r="10">
          <cell r="A10" t="str">
            <v>437.5</v>
          </cell>
          <cell r="B10" t="str">
            <v>Vicente Blazys</v>
          </cell>
          <cell r="C10" t="str">
            <v>Enc. Geral Equipamentos</v>
          </cell>
          <cell r="D10" t="str">
            <v>210.808.959-49</v>
          </cell>
          <cell r="E10">
            <v>19900</v>
          </cell>
          <cell r="F10">
            <v>2180335649</v>
          </cell>
          <cell r="G10">
            <v>2178097824</v>
          </cell>
          <cell r="I10">
            <v>40434</v>
          </cell>
          <cell r="J10">
            <v>92100</v>
          </cell>
          <cell r="K10" t="str">
            <v>Ricardo</v>
          </cell>
        </row>
        <row r="11">
          <cell r="A11" t="str">
            <v>463.4</v>
          </cell>
          <cell r="B11" t="str">
            <v>Etelvino dos Reis Dias</v>
          </cell>
          <cell r="C11" t="str">
            <v>Enc. de Montagem III</v>
          </cell>
          <cell r="D11" t="str">
            <v>393.689.127-34</v>
          </cell>
          <cell r="E11">
            <v>20130</v>
          </cell>
          <cell r="G11">
            <v>2181549483</v>
          </cell>
          <cell r="H11">
            <v>40452</v>
          </cell>
          <cell r="I11">
            <v>40458</v>
          </cell>
          <cell r="J11">
            <v>92100</v>
          </cell>
          <cell r="K11" t="str">
            <v>Cerval</v>
          </cell>
        </row>
        <row r="12">
          <cell r="A12" t="str">
            <v>471.5</v>
          </cell>
          <cell r="B12" t="str">
            <v>Josildo Silva</v>
          </cell>
          <cell r="C12" t="str">
            <v>Torneiro Mecânico</v>
          </cell>
          <cell r="D12" t="str">
            <v>002.853.187-64</v>
          </cell>
          <cell r="E12">
            <v>25290</v>
          </cell>
          <cell r="G12">
            <v>2198395707</v>
          </cell>
          <cell r="H12">
            <v>40452</v>
          </cell>
          <cell r="I12">
            <v>40472</v>
          </cell>
          <cell r="J12">
            <v>92100</v>
          </cell>
          <cell r="K12" t="str">
            <v>Cerval</v>
          </cell>
        </row>
        <row r="13">
          <cell r="A13" t="str">
            <v>457.0</v>
          </cell>
          <cell r="B13" t="str">
            <v>Cleiton Silva Landi</v>
          </cell>
          <cell r="C13" t="str">
            <v>Ajudante</v>
          </cell>
          <cell r="D13" t="str">
            <v>133.527.817-61</v>
          </cell>
          <cell r="E13">
            <v>32240</v>
          </cell>
          <cell r="G13">
            <v>2183210959</v>
          </cell>
          <cell r="H13">
            <v>40452</v>
          </cell>
          <cell r="I13">
            <v>40456</v>
          </cell>
          <cell r="J13">
            <v>92100</v>
          </cell>
        </row>
        <row r="14">
          <cell r="A14" t="str">
            <v>460.0</v>
          </cell>
          <cell r="B14" t="str">
            <v>Felipe Batista de Assis</v>
          </cell>
          <cell r="C14" t="str">
            <v>Mecânico Leve I</v>
          </cell>
          <cell r="D14" t="str">
            <v>081.023.577-38</v>
          </cell>
          <cell r="E14">
            <v>29333</v>
          </cell>
          <cell r="G14">
            <v>2176779689</v>
          </cell>
          <cell r="H14">
            <v>40452</v>
          </cell>
          <cell r="I14">
            <v>40469</v>
          </cell>
          <cell r="J14">
            <v>92000</v>
          </cell>
          <cell r="K14" t="str">
            <v>Pinheiro</v>
          </cell>
        </row>
        <row r="15">
          <cell r="A15" t="str">
            <v>461.8</v>
          </cell>
          <cell r="B15" t="str">
            <v>Marcelo Soares dos Santos</v>
          </cell>
          <cell r="C15" t="str">
            <v>Mecânico Pesado II</v>
          </cell>
          <cell r="D15" t="str">
            <v>006.384.117-77</v>
          </cell>
          <cell r="E15">
            <v>28646</v>
          </cell>
          <cell r="G15">
            <v>2196022237</v>
          </cell>
          <cell r="H15">
            <v>40452</v>
          </cell>
          <cell r="I15">
            <v>40469</v>
          </cell>
          <cell r="J15">
            <v>92000</v>
          </cell>
          <cell r="K15" t="str">
            <v>Pinheiro</v>
          </cell>
        </row>
        <row r="16">
          <cell r="A16" t="str">
            <v>495.2</v>
          </cell>
          <cell r="B16" t="str">
            <v>Fernando Rodrigo de Almeida</v>
          </cell>
          <cell r="C16" t="str">
            <v>Mecânico</v>
          </cell>
          <cell r="D16" t="str">
            <v>965.142.486-91</v>
          </cell>
          <cell r="E16">
            <v>28471</v>
          </cell>
          <cell r="G16">
            <v>2182705760</v>
          </cell>
          <cell r="H16">
            <v>40455</v>
          </cell>
          <cell r="I16">
            <v>40469</v>
          </cell>
          <cell r="J16">
            <v>92000</v>
          </cell>
          <cell r="K16" t="str">
            <v>Pinheiro</v>
          </cell>
        </row>
        <row r="17">
          <cell r="A17" t="str">
            <v>469.3</v>
          </cell>
          <cell r="B17" t="str">
            <v>Helio Ferreira dos Santos Filho</v>
          </cell>
          <cell r="C17" t="str">
            <v>Téc. Mecânico Especializado III</v>
          </cell>
          <cell r="D17" t="str">
            <v>631.696.817-53</v>
          </cell>
          <cell r="E17">
            <v>22023</v>
          </cell>
          <cell r="F17">
            <v>2131061814</v>
          </cell>
          <cell r="H17">
            <v>40455</v>
          </cell>
          <cell r="I17">
            <v>40469</v>
          </cell>
          <cell r="J17">
            <v>92100</v>
          </cell>
          <cell r="K17" t="str">
            <v>Ricardo</v>
          </cell>
        </row>
        <row r="18">
          <cell r="A18" t="str">
            <v>519.3</v>
          </cell>
          <cell r="B18" t="str">
            <v>Joaquim Belarmino dos Santos</v>
          </cell>
          <cell r="C18" t="str">
            <v>Mecânico Especializado</v>
          </cell>
          <cell r="D18" t="str">
            <v>778.538.908-00</v>
          </cell>
          <cell r="E18">
            <v>20883</v>
          </cell>
          <cell r="F18">
            <v>1891236109</v>
          </cell>
          <cell r="G18">
            <v>4388124208</v>
          </cell>
          <cell r="H18">
            <v>40455</v>
          </cell>
          <cell r="J18">
            <v>92100</v>
          </cell>
          <cell r="K18" t="str">
            <v>Cerval</v>
          </cell>
        </row>
        <row r="19">
          <cell r="A19" t="str">
            <v>504.5</v>
          </cell>
          <cell r="B19" t="str">
            <v>Marcos Lino dos Santos</v>
          </cell>
          <cell r="C19" t="str">
            <v>Mecânico Pesado II</v>
          </cell>
          <cell r="D19" t="str">
            <v>052.660.107-89</v>
          </cell>
          <cell r="E19">
            <v>27328</v>
          </cell>
          <cell r="F19">
            <v>2178852073</v>
          </cell>
          <cell r="G19">
            <v>2198664289</v>
          </cell>
          <cell r="H19">
            <v>40455</v>
          </cell>
          <cell r="I19">
            <v>40471</v>
          </cell>
          <cell r="J19">
            <v>92100</v>
          </cell>
          <cell r="K19" t="str">
            <v>Cerval</v>
          </cell>
        </row>
        <row r="20">
          <cell r="A20" t="str">
            <v>511.8</v>
          </cell>
          <cell r="B20" t="str">
            <v>Wanderson Espirito Santo Feijó</v>
          </cell>
          <cell r="C20" t="str">
            <v>Soldador</v>
          </cell>
          <cell r="D20" t="str">
            <v>078.647.297-97</v>
          </cell>
          <cell r="E20">
            <v>27856</v>
          </cell>
          <cell r="F20">
            <v>2137657953</v>
          </cell>
          <cell r="G20">
            <v>2187331695</v>
          </cell>
          <cell r="H20">
            <v>40455</v>
          </cell>
          <cell r="I20">
            <v>40471</v>
          </cell>
          <cell r="J20">
            <v>92100</v>
          </cell>
          <cell r="K20" t="str">
            <v>Cerval</v>
          </cell>
        </row>
        <row r="21">
          <cell r="A21" t="str">
            <v>614.9</v>
          </cell>
          <cell r="B21" t="str">
            <v>Francisco Marcio Araujo Dias</v>
          </cell>
          <cell r="C21" t="str">
            <v>Soldador TIG</v>
          </cell>
          <cell r="D21" t="str">
            <v>788.326.833-34</v>
          </cell>
          <cell r="E21">
            <v>27203</v>
          </cell>
          <cell r="F21">
            <v>2131862880</v>
          </cell>
          <cell r="G21">
            <v>2182041159</v>
          </cell>
          <cell r="H21">
            <v>40490</v>
          </cell>
          <cell r="J21">
            <v>92100</v>
          </cell>
          <cell r="K21" t="str">
            <v>Cerval</v>
          </cell>
        </row>
        <row r="22">
          <cell r="A22" t="str">
            <v>513.4</v>
          </cell>
          <cell r="B22" t="str">
            <v>Roberto Felippe da Silva Junior</v>
          </cell>
          <cell r="C22" t="str">
            <v>Mecânico Especializado</v>
          </cell>
          <cell r="D22" t="str">
            <v>080.559.277-66</v>
          </cell>
          <cell r="E22">
            <v>28412</v>
          </cell>
          <cell r="F22">
            <v>2137778512</v>
          </cell>
          <cell r="G22">
            <v>2193040584</v>
          </cell>
          <cell r="H22">
            <v>40455</v>
          </cell>
          <cell r="I22">
            <v>40471</v>
          </cell>
          <cell r="J22">
            <v>92100</v>
          </cell>
          <cell r="K22" t="str">
            <v>Cerval</v>
          </cell>
        </row>
        <row r="23">
          <cell r="A23" t="str">
            <v>485.5</v>
          </cell>
          <cell r="B23" t="str">
            <v>Jorge Carlos Rodrigues</v>
          </cell>
          <cell r="C23" t="str">
            <v>Eletricista CA - painel</v>
          </cell>
          <cell r="D23" t="str">
            <v>820.355.129-72</v>
          </cell>
          <cell r="E23">
            <v>25770</v>
          </cell>
          <cell r="G23">
            <v>4299008327</v>
          </cell>
          <cell r="H23">
            <v>40455</v>
          </cell>
          <cell r="I23">
            <v>40471</v>
          </cell>
          <cell r="J23">
            <v>92100</v>
          </cell>
          <cell r="K23" t="str">
            <v>Cerval</v>
          </cell>
        </row>
        <row r="24">
          <cell r="A24" t="str">
            <v>516.9</v>
          </cell>
          <cell r="B24" t="str">
            <v>Luiz Carlos Souza Oliveira</v>
          </cell>
          <cell r="C24" t="str">
            <v>Ajudante</v>
          </cell>
          <cell r="D24" t="str">
            <v>127.069.057-43</v>
          </cell>
          <cell r="E24">
            <v>32094</v>
          </cell>
          <cell r="G24">
            <v>2193472136</v>
          </cell>
          <cell r="H24">
            <v>40456</v>
          </cell>
          <cell r="I24">
            <v>40476</v>
          </cell>
          <cell r="J24">
            <v>92100</v>
          </cell>
          <cell r="K24" t="str">
            <v>Cerval</v>
          </cell>
        </row>
        <row r="25">
          <cell r="A25" t="str">
            <v>517.7</v>
          </cell>
          <cell r="B25" t="str">
            <v>Josemar Valentim Barbosa</v>
          </cell>
          <cell r="C25" t="str">
            <v>Ajudante</v>
          </cell>
          <cell r="E25">
            <v>32579</v>
          </cell>
          <cell r="G25">
            <v>2192408857</v>
          </cell>
          <cell r="H25">
            <v>40456</v>
          </cell>
          <cell r="I25">
            <v>40476</v>
          </cell>
          <cell r="J25">
            <v>92100</v>
          </cell>
          <cell r="K25" t="str">
            <v>Cerval</v>
          </cell>
        </row>
        <row r="26">
          <cell r="A26" t="str">
            <v>502.9</v>
          </cell>
          <cell r="B26" t="str">
            <v>Sandro Luiz da Conceição</v>
          </cell>
          <cell r="C26" t="str">
            <v>Mecânico Montador I</v>
          </cell>
          <cell r="F26">
            <v>2137825652</v>
          </cell>
          <cell r="G26">
            <v>2185975141</v>
          </cell>
          <cell r="H26">
            <v>40456</v>
          </cell>
          <cell r="I26">
            <v>40471</v>
          </cell>
          <cell r="J26">
            <v>92100</v>
          </cell>
          <cell r="K26" t="str">
            <v>Cerval</v>
          </cell>
        </row>
        <row r="27">
          <cell r="A27" t="str">
            <v>670.0</v>
          </cell>
          <cell r="B27" t="str">
            <v>Alex Henrique Pires Nascimento</v>
          </cell>
          <cell r="C27" t="str">
            <v>Ajudante</v>
          </cell>
          <cell r="D27" t="str">
            <v>067.251.549-05</v>
          </cell>
          <cell r="E27">
            <v>32405</v>
          </cell>
          <cell r="F27">
            <v>2172339096</v>
          </cell>
          <cell r="H27">
            <v>40491</v>
          </cell>
          <cell r="I27">
            <v>40520</v>
          </cell>
          <cell r="J27">
            <v>92000</v>
          </cell>
          <cell r="K27" t="str">
            <v>Vicente</v>
          </cell>
        </row>
        <row r="28">
          <cell r="A28" t="str">
            <v>651.3</v>
          </cell>
          <cell r="B28" t="str">
            <v>Jorge Cerqueira Junior</v>
          </cell>
          <cell r="C28" t="str">
            <v>Técnico de controle I</v>
          </cell>
          <cell r="D28" t="str">
            <v>815.469125-68</v>
          </cell>
          <cell r="E28">
            <v>29711</v>
          </cell>
          <cell r="G28">
            <v>2186116280</v>
          </cell>
          <cell r="H28">
            <v>40494</v>
          </cell>
          <cell r="I28">
            <v>40514</v>
          </cell>
          <cell r="J28" t="str">
            <v xml:space="preserve"> 11.21</v>
          </cell>
          <cell r="K28" t="str">
            <v>Lage</v>
          </cell>
        </row>
        <row r="29">
          <cell r="A29" t="str">
            <v>639.4</v>
          </cell>
          <cell r="B29" t="str">
            <v>Amaro Paulo da Silva</v>
          </cell>
          <cell r="C29" t="str">
            <v>Mecânico Especializado</v>
          </cell>
          <cell r="D29" t="str">
            <v>909.700.204-49</v>
          </cell>
          <cell r="E29">
            <v>26733</v>
          </cell>
          <cell r="F29">
            <v>2180213648</v>
          </cell>
          <cell r="H29">
            <v>40494</v>
          </cell>
          <cell r="J29">
            <v>92000</v>
          </cell>
          <cell r="K29" t="str">
            <v>Vicente</v>
          </cell>
        </row>
        <row r="30">
          <cell r="A30" t="str">
            <v>703.0</v>
          </cell>
          <cell r="B30" t="str">
            <v>Cildo Gomes Pessanha</v>
          </cell>
          <cell r="C30" t="str">
            <v>Mecânico Especializado Central</v>
          </cell>
          <cell r="D30" t="str">
            <v>855.056.847-34</v>
          </cell>
          <cell r="E30">
            <v>22729</v>
          </cell>
          <cell r="F30">
            <v>2126963293</v>
          </cell>
          <cell r="G30">
            <v>2174139262</v>
          </cell>
          <cell r="H30">
            <v>40512</v>
          </cell>
          <cell r="I30">
            <v>40525</v>
          </cell>
          <cell r="J30">
            <v>92100</v>
          </cell>
          <cell r="K30" t="str">
            <v>Cerval</v>
          </cell>
        </row>
        <row r="31">
          <cell r="A31" t="str">
            <v>641.6</v>
          </cell>
          <cell r="B31" t="str">
            <v>Darlã Bartolamedi</v>
          </cell>
          <cell r="C31" t="str">
            <v xml:space="preserve">Instrutor de operação            </v>
          </cell>
          <cell r="G31" t="str">
            <v xml:space="preserve"> 21-75429967  </v>
          </cell>
          <cell r="J31">
            <v>92000</v>
          </cell>
          <cell r="K31" t="str">
            <v>Sérgio</v>
          </cell>
        </row>
        <row r="32">
          <cell r="A32" t="str">
            <v>593.2</v>
          </cell>
          <cell r="B32" t="str">
            <v>Laudir Azevedo Monteiro</v>
          </cell>
          <cell r="C32" t="str">
            <v>Motorista Cam. Basculante</v>
          </cell>
          <cell r="F32" t="str">
            <v>(21) 2645-3747</v>
          </cell>
          <cell r="G32" t="str">
            <v>(21) 7879-7657</v>
          </cell>
          <cell r="I32">
            <v>40499</v>
          </cell>
          <cell r="J32">
            <v>92000</v>
          </cell>
          <cell r="K32" t="str">
            <v>Pinheiro</v>
          </cell>
        </row>
        <row r="33">
          <cell r="A33" t="str">
            <v>581.9</v>
          </cell>
          <cell r="B33" t="str">
            <v>Pedro Mendes Morais</v>
          </cell>
          <cell r="C33" t="str">
            <v>Motorista Cam. Basculante</v>
          </cell>
          <cell r="F33" t="str">
            <v>(21) 2645-3887</v>
          </cell>
          <cell r="G33" t="str">
            <v>(21) 8749-8933</v>
          </cell>
          <cell r="I33">
            <v>40499</v>
          </cell>
          <cell r="J33">
            <v>92000</v>
          </cell>
          <cell r="K33" t="str">
            <v>Pinheiro</v>
          </cell>
        </row>
        <row r="34">
          <cell r="A34" t="str">
            <v>586.0</v>
          </cell>
          <cell r="B34" t="str">
            <v>Carlos Alberto Da Silva Santos</v>
          </cell>
          <cell r="C34" t="str">
            <v>Motorista Cam. Basculante</v>
          </cell>
          <cell r="G34" t="str">
            <v>(21) 8219-2773</v>
          </cell>
          <cell r="I34">
            <v>40499</v>
          </cell>
          <cell r="J34">
            <v>92000</v>
          </cell>
          <cell r="K34" t="str">
            <v>Pinheiro</v>
          </cell>
        </row>
        <row r="35">
          <cell r="A35" t="str">
            <v>583.5</v>
          </cell>
          <cell r="B35" t="str">
            <v>Gnilson Andrade Venancio</v>
          </cell>
          <cell r="C35" t="str">
            <v>Motorista Cam. Basculante</v>
          </cell>
          <cell r="F35" t="str">
            <v>(21) 3245-0469</v>
          </cell>
          <cell r="G35" t="str">
            <v>(21) 8867-3172</v>
          </cell>
          <cell r="I35">
            <v>40499</v>
          </cell>
          <cell r="J35">
            <v>92000</v>
          </cell>
          <cell r="K35" t="str">
            <v>Pinheiro</v>
          </cell>
        </row>
        <row r="36">
          <cell r="A36" t="str">
            <v>588.6</v>
          </cell>
          <cell r="B36" t="str">
            <v>Ramom Xavier Da Cunha</v>
          </cell>
          <cell r="C36" t="str">
            <v>Motorista Cam. Basculante</v>
          </cell>
          <cell r="F36" t="str">
            <v>(21) 3634-4739</v>
          </cell>
          <cell r="G36" t="str">
            <v>(21) 8756-7468</v>
          </cell>
          <cell r="I36">
            <v>40499</v>
          </cell>
          <cell r="J36">
            <v>92000</v>
          </cell>
          <cell r="K36" t="str">
            <v>Pinheiro</v>
          </cell>
        </row>
        <row r="37">
          <cell r="A37" t="str">
            <v>598.3</v>
          </cell>
          <cell r="B37" t="str">
            <v>Alexandre Pereira Mellegar</v>
          </cell>
          <cell r="C37" t="str">
            <v>Motorista Cam. Basculante</v>
          </cell>
          <cell r="F37" t="str">
            <v>(21) 9487-7879</v>
          </cell>
          <cell r="G37" t="str">
            <v>(21) 7154-9488</v>
          </cell>
          <cell r="H37" t="str">
            <v>12*83675</v>
          </cell>
          <cell r="I37">
            <v>40499</v>
          </cell>
          <cell r="J37">
            <v>92000</v>
          </cell>
          <cell r="K37" t="str">
            <v>Pinheiro</v>
          </cell>
        </row>
        <row r="38">
          <cell r="A38" t="str">
            <v>629.7</v>
          </cell>
          <cell r="B38" t="str">
            <v>Altamir Conceição Da Silva</v>
          </cell>
          <cell r="C38" t="str">
            <v>Motorista Cam. Basculante</v>
          </cell>
          <cell r="G38" t="str">
            <v>(21) 7590-7078</v>
          </cell>
          <cell r="I38">
            <v>40499</v>
          </cell>
          <cell r="J38">
            <v>92000</v>
          </cell>
          <cell r="K38" t="str">
            <v>Pinheiro</v>
          </cell>
        </row>
        <row r="39">
          <cell r="A39" t="str">
            <v>589.4</v>
          </cell>
          <cell r="B39" t="str">
            <v>Claudio Vieira Da Costa</v>
          </cell>
          <cell r="C39" t="str">
            <v>Motorista Cam. Basculante</v>
          </cell>
          <cell r="F39" t="str">
            <v>(21) 7705-0120</v>
          </cell>
          <cell r="G39" t="str">
            <v>(21)9615-3932</v>
          </cell>
          <cell r="I39">
            <v>40499</v>
          </cell>
          <cell r="J39">
            <v>92000</v>
          </cell>
          <cell r="K39" t="str">
            <v>Pinheiro</v>
          </cell>
        </row>
        <row r="40">
          <cell r="A40" t="str">
            <v>594.0</v>
          </cell>
          <cell r="B40" t="str">
            <v>Edimilson Da Silva Marins</v>
          </cell>
          <cell r="C40" t="str">
            <v>Motorista Cam. Basculante</v>
          </cell>
          <cell r="G40" t="str">
            <v>(21) 8758-5250</v>
          </cell>
          <cell r="I40">
            <v>40499</v>
          </cell>
          <cell r="J40">
            <v>92000</v>
          </cell>
          <cell r="K40" t="str">
            <v>Pinheiro</v>
          </cell>
        </row>
        <row r="41">
          <cell r="A41" t="str">
            <v>617.3</v>
          </cell>
          <cell r="B41" t="str">
            <v>AdrianoDuarte Ribeiro</v>
          </cell>
          <cell r="C41" t="str">
            <v>Op. Caminhão Munck</v>
          </cell>
          <cell r="G41" t="str">
            <v>(21) 7571-4480</v>
          </cell>
          <cell r="I41">
            <v>40499</v>
          </cell>
          <cell r="J41">
            <v>92000</v>
          </cell>
          <cell r="K41" t="str">
            <v>Pinheiro</v>
          </cell>
        </row>
        <row r="42">
          <cell r="A42" t="str">
            <v>524.0</v>
          </cell>
          <cell r="B42" t="str">
            <v>Vando Cabral Da Silva</v>
          </cell>
          <cell r="C42" t="str">
            <v>Ajudante</v>
          </cell>
          <cell r="H42">
            <v>40456</v>
          </cell>
          <cell r="J42">
            <v>92100</v>
          </cell>
          <cell r="K42" t="str">
            <v>Cerval</v>
          </cell>
        </row>
        <row r="43">
          <cell r="A43" t="str">
            <v>521.5</v>
          </cell>
          <cell r="B43" t="str">
            <v>Douglas Paiva Gama</v>
          </cell>
          <cell r="C43" t="str">
            <v>Ajudante</v>
          </cell>
          <cell r="H43">
            <v>40456</v>
          </cell>
          <cell r="J43">
            <v>92100</v>
          </cell>
          <cell r="K43" t="str">
            <v>Cerval</v>
          </cell>
        </row>
        <row r="44">
          <cell r="A44" t="str">
            <v>669.6</v>
          </cell>
          <cell r="B44" t="str">
            <v>Rodrigo de Oliveira Batista Felix</v>
          </cell>
          <cell r="C44" t="str">
            <v>Ajudante</v>
          </cell>
          <cell r="D44" t="str">
            <v>152.983.567-45</v>
          </cell>
          <cell r="E44">
            <v>33702</v>
          </cell>
          <cell r="F44">
            <v>2126872149</v>
          </cell>
          <cell r="G44">
            <v>2183763407</v>
          </cell>
          <cell r="H44">
            <v>40456</v>
          </cell>
          <cell r="I44">
            <v>40518</v>
          </cell>
          <cell r="J44">
            <v>92000</v>
          </cell>
          <cell r="K44" t="str">
            <v>Pinheiro</v>
          </cell>
        </row>
        <row r="45">
          <cell r="A45" t="str">
            <v>704.8</v>
          </cell>
          <cell r="B45" t="str">
            <v>André W. de Castro</v>
          </cell>
          <cell r="C45" t="str">
            <v>Mecânico Especializado</v>
          </cell>
          <cell r="D45" t="str">
            <v>271.104.188-39</v>
          </cell>
          <cell r="E45">
            <v>27956</v>
          </cell>
          <cell r="F45">
            <v>2127452385</v>
          </cell>
          <cell r="G45">
            <v>2175166269</v>
          </cell>
          <cell r="H45">
            <v>40512</v>
          </cell>
          <cell r="I45">
            <v>40525</v>
          </cell>
          <cell r="J45">
            <v>92000</v>
          </cell>
          <cell r="K45" t="str">
            <v>Pinheiro</v>
          </cell>
        </row>
        <row r="46">
          <cell r="A46" t="str">
            <v>709.8</v>
          </cell>
          <cell r="B46" t="str">
            <v xml:space="preserve">Robson Oliveira Ramos  </v>
          </cell>
          <cell r="C46" t="str">
            <v>Motorista Cam. Basculante</v>
          </cell>
          <cell r="D46" t="str">
            <v>807.236.757-91</v>
          </cell>
          <cell r="E46">
            <v>23094</v>
          </cell>
          <cell r="H46">
            <v>40519</v>
          </cell>
          <cell r="I46">
            <v>40527</v>
          </cell>
          <cell r="J46">
            <v>92000</v>
          </cell>
          <cell r="K46" t="str">
            <v>Pinheiro</v>
          </cell>
        </row>
        <row r="47">
          <cell r="A47" t="str">
            <v>724.2</v>
          </cell>
          <cell r="B47" t="str">
            <v xml:space="preserve">Paulo Roberto De Souza  </v>
          </cell>
          <cell r="C47" t="str">
            <v>Motorista Cam. Basculante</v>
          </cell>
          <cell r="D47" t="str">
            <v>236.520.716-20</v>
          </cell>
          <cell r="E47">
            <v>20067</v>
          </cell>
          <cell r="H47">
            <v>40519</v>
          </cell>
          <cell r="I47">
            <v>40527</v>
          </cell>
          <cell r="J47">
            <v>92000</v>
          </cell>
          <cell r="K47" t="str">
            <v>Pinheiro</v>
          </cell>
        </row>
        <row r="48">
          <cell r="A48" t="str">
            <v>722.6</v>
          </cell>
          <cell r="B48" t="str">
            <v>Rodrigo Sebastião de Almeida Dias</v>
          </cell>
          <cell r="C48" t="str">
            <v>Técnico Eletromecânica</v>
          </cell>
          <cell r="D48" t="str">
            <v>087.165.936-00</v>
          </cell>
          <cell r="E48">
            <v>32421</v>
          </cell>
          <cell r="G48">
            <v>2182706209</v>
          </cell>
          <cell r="H48">
            <v>40522</v>
          </cell>
          <cell r="I48">
            <v>40528</v>
          </cell>
          <cell r="J48">
            <v>92000</v>
          </cell>
          <cell r="K48" t="str">
            <v>Pinheiro</v>
          </cell>
        </row>
        <row r="49">
          <cell r="A49" t="str">
            <v>751.0</v>
          </cell>
          <cell r="B49" t="str">
            <v>Geraldo Rodrigo da Silva</v>
          </cell>
          <cell r="C49" t="str">
            <v>Enc. Serviço p/Tubulação</v>
          </cell>
          <cell r="D49" t="str">
            <v>487.140.627-04</v>
          </cell>
          <cell r="E49">
            <v>20820</v>
          </cell>
          <cell r="G49" t="str">
            <v>(21)7889-3178</v>
          </cell>
          <cell r="H49">
            <v>40522</v>
          </cell>
          <cell r="I49">
            <v>40528</v>
          </cell>
          <cell r="J49">
            <v>92000</v>
          </cell>
          <cell r="K49" t="str">
            <v>Leandro</v>
          </cell>
        </row>
        <row r="50">
          <cell r="A50" t="str">
            <v>728.5</v>
          </cell>
          <cell r="B50" t="str">
            <v>Daniel Bizerra Ferreira</v>
          </cell>
          <cell r="C50" t="str">
            <v>ELetricista CA / Painel</v>
          </cell>
          <cell r="D50" t="str">
            <v>092.948.767-21</v>
          </cell>
          <cell r="E50">
            <v>29834</v>
          </cell>
          <cell r="G50" t="str">
            <v>(21)7873-7700</v>
          </cell>
          <cell r="H50">
            <v>40522</v>
          </cell>
          <cell r="I50">
            <v>40528</v>
          </cell>
          <cell r="J50">
            <v>92000</v>
          </cell>
          <cell r="K50" t="str">
            <v>Geraldo</v>
          </cell>
        </row>
        <row r="51">
          <cell r="A51" t="str">
            <v>726.9</v>
          </cell>
          <cell r="B51" t="str">
            <v xml:space="preserve">José Nunes Ferreira </v>
          </cell>
          <cell r="C51" t="str">
            <v>ELetricista CA / Espcializado</v>
          </cell>
          <cell r="D51" t="str">
            <v>595.617.857-49</v>
          </cell>
          <cell r="E51">
            <v>20892</v>
          </cell>
          <cell r="F51" t="str">
            <v>(21)3764-6516</v>
          </cell>
          <cell r="G51" t="str">
            <v>(21)9301-2981</v>
          </cell>
          <cell r="H51">
            <v>40522</v>
          </cell>
          <cell r="I51">
            <v>40528</v>
          </cell>
          <cell r="J51">
            <v>92000</v>
          </cell>
          <cell r="K51" t="str">
            <v>Geraldo</v>
          </cell>
        </row>
        <row r="52">
          <cell r="A52" t="str">
            <v>727.7</v>
          </cell>
          <cell r="B52" t="str">
            <v>Renato Ferreira Lopes</v>
          </cell>
          <cell r="C52" t="str">
            <v>ELetricista CA / Manutenção</v>
          </cell>
          <cell r="D52" t="str">
            <v>097.108.137-90</v>
          </cell>
          <cell r="E52">
            <v>29902</v>
          </cell>
          <cell r="F52" t="str">
            <v>(21)3759-5257</v>
          </cell>
          <cell r="G52" t="str">
            <v>(21)7542-8834</v>
          </cell>
          <cell r="H52">
            <v>40522</v>
          </cell>
          <cell r="I52">
            <v>40528</v>
          </cell>
          <cell r="J52">
            <v>92000</v>
          </cell>
          <cell r="K52" t="str">
            <v>Geraldo</v>
          </cell>
        </row>
        <row r="53">
          <cell r="J53">
            <v>92000</v>
          </cell>
        </row>
        <row r="54">
          <cell r="A54" t="str">
            <v>EM PROCESSO DE CONTRATAÇÃO:</v>
          </cell>
          <cell r="J54">
            <v>92000</v>
          </cell>
          <cell r="K54" t="str">
            <v>Nº Colaboradores:</v>
          </cell>
        </row>
        <row r="55">
          <cell r="J55">
            <v>92000</v>
          </cell>
          <cell r="K55">
            <v>1</v>
          </cell>
        </row>
        <row r="56">
          <cell r="B56" t="str">
            <v xml:space="preserve">Nilton Roberto Vieira </v>
          </cell>
          <cell r="C56" t="str">
            <v>Enc. serviço de montagem</v>
          </cell>
          <cell r="D56" t="str">
            <v>006 307 177-02</v>
          </cell>
          <cell r="E56">
            <v>23499</v>
          </cell>
          <cell r="F56" t="str">
            <v xml:space="preserve">(24)3339-2570 </v>
          </cell>
          <cell r="G56" t="str">
            <v>(24)9265-3583</v>
          </cell>
          <cell r="H56">
            <v>40524</v>
          </cell>
          <cell r="J56">
            <v>92100</v>
          </cell>
          <cell r="K56" t="str">
            <v>Cerval</v>
          </cell>
        </row>
        <row r="57">
          <cell r="J57">
            <v>92000</v>
          </cell>
        </row>
        <row r="58">
          <cell r="J58">
            <v>92000</v>
          </cell>
        </row>
        <row r="59">
          <cell r="J59">
            <v>92000</v>
          </cell>
        </row>
        <row r="60">
          <cell r="J60">
            <v>92000</v>
          </cell>
        </row>
        <row r="61">
          <cell r="J61">
            <v>92000</v>
          </cell>
        </row>
        <row r="62">
          <cell r="A62" t="str">
            <v>A CONTRATAR:</v>
          </cell>
          <cell r="J62">
            <v>92000</v>
          </cell>
          <cell r="K62" t="str">
            <v>Nº Colaboradores:</v>
          </cell>
        </row>
        <row r="63">
          <cell r="J63">
            <v>92000</v>
          </cell>
          <cell r="K63">
            <v>43</v>
          </cell>
        </row>
        <row r="64">
          <cell r="B64" t="str">
            <v>Newton Gomes Correia da Silva</v>
          </cell>
          <cell r="C64" t="str">
            <v>Enc. Lubrificação</v>
          </cell>
          <cell r="D64" t="str">
            <v>599.237.687-91</v>
          </cell>
          <cell r="E64">
            <v>20601</v>
          </cell>
          <cell r="F64">
            <v>2133685214</v>
          </cell>
          <cell r="G64">
            <v>2195879790</v>
          </cell>
          <cell r="H64">
            <v>40515</v>
          </cell>
          <cell r="J64">
            <v>92000</v>
          </cell>
          <cell r="K64" t="str">
            <v>Pinheiro</v>
          </cell>
        </row>
        <row r="65">
          <cell r="B65" t="str">
            <v>Julismar Peruzzolo</v>
          </cell>
          <cell r="C65" t="str">
            <v>Técnico Mecânico Especializado III</v>
          </cell>
          <cell r="D65" t="str">
            <v>650.917.360-34</v>
          </cell>
          <cell r="E65">
            <v>27198</v>
          </cell>
          <cell r="G65">
            <v>2175555223</v>
          </cell>
          <cell r="J65">
            <v>92000</v>
          </cell>
          <cell r="K65" t="str">
            <v>Vicente</v>
          </cell>
        </row>
        <row r="66">
          <cell r="B66" t="str">
            <v>Nigelson Barreto Caxias</v>
          </cell>
          <cell r="C66" t="str">
            <v>Mecânico Leve I</v>
          </cell>
          <cell r="J66">
            <v>92000</v>
          </cell>
          <cell r="K66" t="str">
            <v>Vicente</v>
          </cell>
        </row>
        <row r="67">
          <cell r="B67" t="str">
            <v>Rinaldo</v>
          </cell>
          <cell r="C67" t="str">
            <v>Eletricista CC</v>
          </cell>
          <cell r="J67">
            <v>92000</v>
          </cell>
          <cell r="K67" t="str">
            <v>Vicente</v>
          </cell>
        </row>
        <row r="68">
          <cell r="B68" t="str">
            <v>Washington Tachinaro</v>
          </cell>
          <cell r="C68" t="str">
            <v>Mecânico Especializado</v>
          </cell>
          <cell r="J68">
            <v>92000</v>
          </cell>
          <cell r="K68" t="str">
            <v>Vicente</v>
          </cell>
        </row>
        <row r="69">
          <cell r="B69" t="str">
            <v>Paulo Roberto Brandão Filho</v>
          </cell>
          <cell r="C69" t="str">
            <v>Eletricista de Manutenção</v>
          </cell>
          <cell r="D69" t="str">
            <v>106.719.957-82</v>
          </cell>
          <cell r="E69">
            <v>31207</v>
          </cell>
          <cell r="G69" t="str">
            <v>(21) 7801-7566</v>
          </cell>
          <cell r="J69">
            <v>92000</v>
          </cell>
          <cell r="K69" t="str">
            <v>Pinheiro</v>
          </cell>
        </row>
        <row r="70">
          <cell r="B70" t="str">
            <v xml:space="preserve">Robson Oliveira Ramos  </v>
          </cell>
          <cell r="C70" t="str">
            <v>Motorista Cam. Basculante</v>
          </cell>
          <cell r="D70" t="str">
            <v>807.236.757-91</v>
          </cell>
          <cell r="E70">
            <v>23094</v>
          </cell>
          <cell r="J70">
            <v>92000</v>
          </cell>
          <cell r="K70" t="str">
            <v>Pinheiro</v>
          </cell>
        </row>
        <row r="71">
          <cell r="B71" t="str">
            <v>José Maria Alves Vieira</v>
          </cell>
          <cell r="C71" t="str">
            <v>Soldador</v>
          </cell>
          <cell r="J71">
            <v>92100</v>
          </cell>
          <cell r="K71" t="str">
            <v>Cerval</v>
          </cell>
        </row>
        <row r="72">
          <cell r="B72" t="str">
            <v>Joaquim Elio da Silva</v>
          </cell>
          <cell r="C72" t="str">
            <v>Lider</v>
          </cell>
          <cell r="J72">
            <v>92100</v>
          </cell>
          <cell r="K72" t="str">
            <v>Cerval</v>
          </cell>
        </row>
        <row r="73">
          <cell r="B73" t="str">
            <v>Fabricio Batista de Assis</v>
          </cell>
          <cell r="C73" t="str">
            <v>Lider</v>
          </cell>
          <cell r="J73">
            <v>92000</v>
          </cell>
          <cell r="K73" t="str">
            <v>Pinheiro</v>
          </cell>
        </row>
        <row r="74">
          <cell r="B74" t="str">
            <v>.</v>
          </cell>
          <cell r="C74" t="str">
            <v>Mecânico de Pneumático</v>
          </cell>
          <cell r="H74">
            <v>40459</v>
          </cell>
          <cell r="J74">
            <v>92000</v>
          </cell>
          <cell r="K74" t="str">
            <v>Pinheiro</v>
          </cell>
        </row>
        <row r="75">
          <cell r="B75" t="str">
            <v>.</v>
          </cell>
          <cell r="C75" t="str">
            <v>Mecânico de Hidráulico</v>
          </cell>
          <cell r="H75">
            <v>40459</v>
          </cell>
          <cell r="J75">
            <v>92000</v>
          </cell>
          <cell r="K75" t="str">
            <v>Pinheiro</v>
          </cell>
        </row>
        <row r="76">
          <cell r="B76" t="str">
            <v>Reinaldo Pereira da Silva</v>
          </cell>
          <cell r="C76" t="str">
            <v>Mec. Montador /Caldeireiro</v>
          </cell>
          <cell r="D76" t="str">
            <v>207.978.937-68</v>
          </cell>
          <cell r="E76">
            <v>18708</v>
          </cell>
          <cell r="F76" t="str">
            <v>(24)3342-7497</v>
          </cell>
          <cell r="G76" t="str">
            <v>(24)9299-5351</v>
          </cell>
          <cell r="H76">
            <v>40525</v>
          </cell>
          <cell r="J76">
            <v>92100</v>
          </cell>
          <cell r="K76" t="str">
            <v>Cerval</v>
          </cell>
        </row>
        <row r="77">
          <cell r="B77" t="str">
            <v>António Caldeira Nunes</v>
          </cell>
          <cell r="C77" t="str">
            <v>Mec. Montador /Caldeireiro</v>
          </cell>
          <cell r="D77" t="str">
            <v>497.833.197-87</v>
          </cell>
          <cell r="E77">
            <v>20339</v>
          </cell>
          <cell r="G77" t="str">
            <v>(24)9237-0854</v>
          </cell>
          <cell r="H77">
            <v>40525</v>
          </cell>
          <cell r="J77">
            <v>92100</v>
          </cell>
          <cell r="K77" t="str">
            <v>Cerval</v>
          </cell>
        </row>
        <row r="78">
          <cell r="B78" t="str">
            <v>Wilson Antonio de Souza</v>
          </cell>
          <cell r="C78" t="str">
            <v>Mecânico</v>
          </cell>
          <cell r="G78" t="str">
            <v>(21) 8392-9181</v>
          </cell>
          <cell r="J78">
            <v>92000</v>
          </cell>
        </row>
        <row r="79">
          <cell r="B79" t="str">
            <v>Josenilton Marques dos Santos</v>
          </cell>
          <cell r="C79" t="str">
            <v>Mecânico</v>
          </cell>
          <cell r="G79" t="str">
            <v>(21) 9192-6175</v>
          </cell>
          <cell r="J79">
            <v>92000</v>
          </cell>
        </row>
        <row r="80">
          <cell r="B80" t="str">
            <v>Alexandre Fernandes Pereira</v>
          </cell>
          <cell r="C80" t="str">
            <v>Mecânico</v>
          </cell>
          <cell r="F80" t="str">
            <v>(21) 3781-2942</v>
          </cell>
          <cell r="G80" t="str">
            <v>(21) 2682-0907</v>
          </cell>
          <cell r="J80">
            <v>92000</v>
          </cell>
        </row>
        <row r="81">
          <cell r="B81" t="str">
            <v>João Luiz Ramos Feijó</v>
          </cell>
          <cell r="C81" t="str">
            <v>Mecânico</v>
          </cell>
          <cell r="F81" t="str">
            <v>(21) 3770-7266</v>
          </cell>
          <cell r="J81">
            <v>92000</v>
          </cell>
        </row>
        <row r="82">
          <cell r="B82" t="str">
            <v>Elton Aparecido Almeida Coelho</v>
          </cell>
          <cell r="C82" t="str">
            <v>Mecânico</v>
          </cell>
          <cell r="G82" t="str">
            <v>(21) 8361-3591</v>
          </cell>
          <cell r="J82">
            <v>92000</v>
          </cell>
        </row>
        <row r="83">
          <cell r="B83" t="str">
            <v>Wagner Nunes de Oliveira</v>
          </cell>
          <cell r="C83" t="str">
            <v>Soldador TIG</v>
          </cell>
          <cell r="F83" t="str">
            <v>(21) 7680-7237</v>
          </cell>
          <cell r="G83" t="str">
            <v>(21) 9676-7718</v>
          </cell>
          <cell r="J83">
            <v>92000</v>
          </cell>
        </row>
        <row r="84">
          <cell r="B84" t="str">
            <v>André Luiz da Cruz</v>
          </cell>
          <cell r="C84" t="str">
            <v>Soldador TIG</v>
          </cell>
          <cell r="G84" t="str">
            <v>(21) 8406-7163</v>
          </cell>
          <cell r="J84">
            <v>92000</v>
          </cell>
        </row>
        <row r="85">
          <cell r="B85" t="str">
            <v>Roberto Henrique dos Santos</v>
          </cell>
          <cell r="F85" t="str">
            <v>(21) 3789-0721</v>
          </cell>
          <cell r="G85" t="str">
            <v>(21) 9686-4436</v>
          </cell>
          <cell r="J85">
            <v>92000</v>
          </cell>
        </row>
        <row r="86">
          <cell r="B86" t="str">
            <v>Fernando Pires Mello</v>
          </cell>
          <cell r="C86" t="str">
            <v>Ajudante</v>
          </cell>
          <cell r="D86" t="str">
            <v>046.143.079-73</v>
          </cell>
          <cell r="E86">
            <v>30832</v>
          </cell>
          <cell r="F86">
            <v>2127803616</v>
          </cell>
          <cell r="I86">
            <v>40491</v>
          </cell>
          <cell r="J86">
            <v>92000</v>
          </cell>
          <cell r="K86" t="str">
            <v>Vicente</v>
          </cell>
        </row>
        <row r="87">
          <cell r="J87">
            <v>92000</v>
          </cell>
        </row>
        <row r="88">
          <cell r="B88" t="str">
            <v>Fabio José dos Santos Dias</v>
          </cell>
          <cell r="C88" t="str">
            <v>Motorista Cam. Basculante</v>
          </cell>
          <cell r="G88" t="str">
            <v>(21) 7233-5476</v>
          </cell>
          <cell r="H88">
            <v>40532</v>
          </cell>
          <cell r="J88">
            <v>92000</v>
          </cell>
          <cell r="K88" t="str">
            <v>Pinheiro</v>
          </cell>
        </row>
        <row r="89">
          <cell r="B89" t="str">
            <v>Anonias de Medeiros Machado</v>
          </cell>
          <cell r="C89" t="str">
            <v>Motorista Cam. Basculante</v>
          </cell>
          <cell r="G89" t="str">
            <v>(21) 9604-7203</v>
          </cell>
          <cell r="H89">
            <v>40532</v>
          </cell>
          <cell r="J89">
            <v>92000</v>
          </cell>
          <cell r="K89" t="str">
            <v>Pinheiro</v>
          </cell>
        </row>
        <row r="90">
          <cell r="B90" t="str">
            <v xml:space="preserve">Humberto Laurindo Pereira </v>
          </cell>
          <cell r="C90" t="str">
            <v>Motorista Cam. Basculante</v>
          </cell>
          <cell r="G90" t="str">
            <v>(21) 9529-1343</v>
          </cell>
          <cell r="H90">
            <v>40532</v>
          </cell>
          <cell r="J90">
            <v>92000</v>
          </cell>
          <cell r="K90" t="str">
            <v>Pinheiro</v>
          </cell>
        </row>
        <row r="91">
          <cell r="B91" t="str">
            <v>José Mario da Silva Junior</v>
          </cell>
          <cell r="C91" t="str">
            <v>Motorista Cam. Basculante</v>
          </cell>
          <cell r="G91" t="str">
            <v>(21) 8293-7023</v>
          </cell>
          <cell r="H91">
            <v>40532</v>
          </cell>
          <cell r="J91">
            <v>92000</v>
          </cell>
          <cell r="K91" t="str">
            <v>Pinheiro</v>
          </cell>
        </row>
        <row r="92">
          <cell r="B92" t="str">
            <v>Jorge Luiz Batista da Silva</v>
          </cell>
          <cell r="C92" t="str">
            <v>Motorista Cam. Basculante</v>
          </cell>
          <cell r="F92" t="str">
            <v>(21) 2686-2950</v>
          </cell>
          <cell r="G92" t="str">
            <v>(21) 7635-7905</v>
          </cell>
          <cell r="H92">
            <v>40532</v>
          </cell>
          <cell r="J92">
            <v>92000</v>
          </cell>
          <cell r="K92" t="str">
            <v>Pinheiro</v>
          </cell>
        </row>
        <row r="93">
          <cell r="B93" t="str">
            <v xml:space="preserve">Carlos Pereira da Silva </v>
          </cell>
          <cell r="C93" t="str">
            <v>Motorista Cam. Basculante</v>
          </cell>
          <cell r="F93" t="str">
            <v>(21) 7707-8993</v>
          </cell>
          <cell r="G93" t="str">
            <v>ID 123*1565</v>
          </cell>
          <cell r="H93">
            <v>40532</v>
          </cell>
          <cell r="J93">
            <v>92000</v>
          </cell>
          <cell r="K93" t="str">
            <v>Pinheiro</v>
          </cell>
        </row>
        <row r="94">
          <cell r="B94" t="str">
            <v>Elcio Ricardo Augusto</v>
          </cell>
          <cell r="C94" t="str">
            <v>Motorista Cam. Basculante</v>
          </cell>
          <cell r="F94" t="str">
            <v>(21) 2697-3324</v>
          </cell>
          <cell r="G94" t="str">
            <v>(21) 9735-2853</v>
          </cell>
          <cell r="H94">
            <v>40532</v>
          </cell>
          <cell r="J94">
            <v>92000</v>
          </cell>
          <cell r="K94" t="str">
            <v>Pinheiro</v>
          </cell>
        </row>
        <row r="95">
          <cell r="B95" t="str">
            <v>Hedmilson Rosa Ferreira</v>
          </cell>
          <cell r="C95" t="str">
            <v>Motorista Cam. Basculante</v>
          </cell>
          <cell r="F95" t="str">
            <v>(21) 2687-5855</v>
          </cell>
          <cell r="H95">
            <v>40532</v>
          </cell>
          <cell r="J95">
            <v>92000</v>
          </cell>
          <cell r="K95" t="str">
            <v>Pinheiro</v>
          </cell>
        </row>
        <row r="96">
          <cell r="B96" t="str">
            <v>Emerson da Silva Amorim</v>
          </cell>
          <cell r="C96" t="str">
            <v>Motorista Cam. Basculante</v>
          </cell>
          <cell r="G96" t="str">
            <v>(21) 9884-5648</v>
          </cell>
          <cell r="H96">
            <v>40532</v>
          </cell>
          <cell r="J96">
            <v>92000</v>
          </cell>
          <cell r="K96" t="str">
            <v>Pinheiro</v>
          </cell>
        </row>
        <row r="97">
          <cell r="B97" t="str">
            <v>Joceir Almeida da Silva</v>
          </cell>
          <cell r="C97" t="str">
            <v>Motorista Cam. Basculante</v>
          </cell>
          <cell r="G97" t="str">
            <v>(21)9379-2177</v>
          </cell>
          <cell r="H97">
            <v>40532</v>
          </cell>
          <cell r="J97">
            <v>92000</v>
          </cell>
          <cell r="K97" t="str">
            <v>Pinheiro</v>
          </cell>
        </row>
        <row r="98">
          <cell r="B98" t="str">
            <v>Jussara Araujo de Souza</v>
          </cell>
          <cell r="C98" t="str">
            <v>Motorista Cam. Basculante</v>
          </cell>
          <cell r="F98" t="str">
            <v>(21) 8367-3055</v>
          </cell>
          <cell r="G98" t="str">
            <v>(21) 9619-4788</v>
          </cell>
          <cell r="H98">
            <v>40532</v>
          </cell>
          <cell r="J98">
            <v>92000</v>
          </cell>
          <cell r="K98" t="str">
            <v>Pinheiro</v>
          </cell>
        </row>
        <row r="99">
          <cell r="B99" t="str">
            <v>José Aercio de Santana</v>
          </cell>
          <cell r="C99" t="str">
            <v>Motorista Cam. Basculante</v>
          </cell>
          <cell r="G99" t="str">
            <v>(21) 9565-3664</v>
          </cell>
          <cell r="H99">
            <v>40532</v>
          </cell>
          <cell r="J99">
            <v>92000</v>
          </cell>
          <cell r="K99" t="str">
            <v>Pinheiro</v>
          </cell>
        </row>
        <row r="100">
          <cell r="B100" t="str">
            <v>Marino Araújo Miranda</v>
          </cell>
          <cell r="C100" t="str">
            <v>Motorista Cam. Basculante</v>
          </cell>
          <cell r="F100" t="str">
            <v>(21) 2228-0388</v>
          </cell>
          <cell r="G100" t="str">
            <v>(21)7546-8125</v>
          </cell>
          <cell r="H100">
            <v>40532</v>
          </cell>
          <cell r="J100">
            <v>92000</v>
          </cell>
          <cell r="K100" t="str">
            <v>Pinheiro</v>
          </cell>
        </row>
        <row r="101">
          <cell r="B101" t="str">
            <v>Jorge Mauricio Ferreira Corrêia</v>
          </cell>
          <cell r="C101" t="str">
            <v>Motorista Cam. Basculante</v>
          </cell>
          <cell r="G101" t="str">
            <v>(21) 8784-9159</v>
          </cell>
          <cell r="H101">
            <v>40532</v>
          </cell>
          <cell r="J101">
            <v>92000</v>
          </cell>
          <cell r="K101" t="str">
            <v>Pinheiro</v>
          </cell>
        </row>
        <row r="102">
          <cell r="B102" t="str">
            <v>Wagner Batista de Mello</v>
          </cell>
          <cell r="C102" t="str">
            <v>Motorista Cam. Basculante</v>
          </cell>
          <cell r="G102" t="str">
            <v>(21) 7862-0917</v>
          </cell>
          <cell r="H102">
            <v>40532</v>
          </cell>
          <cell r="J102">
            <v>92000</v>
          </cell>
          <cell r="K102" t="str">
            <v>Pinheiro</v>
          </cell>
        </row>
        <row r="103">
          <cell r="B103" t="str">
            <v>Theo Henrique da Silva Barbosa</v>
          </cell>
          <cell r="C103" t="str">
            <v>Mecânico Montador</v>
          </cell>
          <cell r="F103" t="str">
            <v>(21) 3770-4173</v>
          </cell>
          <cell r="H103">
            <v>40533</v>
          </cell>
          <cell r="J103">
            <v>92100</v>
          </cell>
          <cell r="K103" t="str">
            <v>Cerval</v>
          </cell>
        </row>
        <row r="104">
          <cell r="B104" t="str">
            <v>Celso Messias de Almeida</v>
          </cell>
          <cell r="C104" t="str">
            <v>Mecânico Especializado</v>
          </cell>
          <cell r="F104" t="str">
            <v xml:space="preserve">(21) 2697-6815 </v>
          </cell>
          <cell r="G104" t="str">
            <v>(21) 7128-9985</v>
          </cell>
          <cell r="H104">
            <v>40533</v>
          </cell>
          <cell r="J104">
            <v>92100</v>
          </cell>
          <cell r="K104" t="str">
            <v>Cerval</v>
          </cell>
        </row>
        <row r="105">
          <cell r="B105" t="str">
            <v>Anderson Luis de Souza Rufino</v>
          </cell>
          <cell r="C105" t="str">
            <v>Técnico de controle I</v>
          </cell>
          <cell r="F105" t="str">
            <v>(21) 8224-5894</v>
          </cell>
          <cell r="H105">
            <v>40515</v>
          </cell>
          <cell r="J105" t="str">
            <v xml:space="preserve"> 11.21</v>
          </cell>
          <cell r="K105" t="str">
            <v>Lage</v>
          </cell>
        </row>
        <row r="106">
          <cell r="B106" t="str">
            <v>Emanoel Santana de Almeida</v>
          </cell>
          <cell r="C106" t="str">
            <v>Enc. Mecânica Leve</v>
          </cell>
          <cell r="D106" t="str">
            <v>049.667.684.97</v>
          </cell>
          <cell r="J106">
            <v>92000</v>
          </cell>
          <cell r="K106" t="str">
            <v>Pinheiro</v>
          </cell>
        </row>
        <row r="107">
          <cell r="B107" t="str">
            <v>Ednaldo Rodrigues da Silva</v>
          </cell>
          <cell r="J107">
            <v>92000</v>
          </cell>
        </row>
        <row r="108">
          <cell r="J108">
            <v>92000</v>
          </cell>
        </row>
        <row r="109">
          <cell r="J109">
            <v>92000</v>
          </cell>
        </row>
        <row r="110">
          <cell r="J110">
            <v>92000</v>
          </cell>
        </row>
      </sheetData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  <sheetName val="EAP"/>
    </sheetNames>
    <sheetDataSet>
      <sheetData sheetId="0"/>
      <sheetData sheetId="1"/>
      <sheetData sheetId="2"/>
      <sheetData sheetId="3">
        <row r="3">
          <cell r="B3" t="str">
            <v>AP</v>
          </cell>
        </row>
        <row r="4">
          <cell r="B4" t="str">
            <v>AT</v>
          </cell>
        </row>
        <row r="5">
          <cell r="B5" t="str">
            <v>CC</v>
          </cell>
        </row>
        <row r="6">
          <cell r="B6" t="str">
            <v>CE</v>
          </cell>
        </row>
        <row r="7">
          <cell r="B7" t="str">
            <v>CG</v>
          </cell>
        </row>
        <row r="8">
          <cell r="B8" t="str">
            <v>CP</v>
          </cell>
        </row>
        <row r="9">
          <cell r="B9" t="str">
            <v>CR</v>
          </cell>
        </row>
        <row r="10">
          <cell r="B10" t="str">
            <v>CT</v>
          </cell>
        </row>
        <row r="11">
          <cell r="B11" t="str">
            <v>DB</v>
          </cell>
        </row>
        <row r="12">
          <cell r="B12" t="str">
            <v>DE</v>
          </cell>
        </row>
        <row r="13">
          <cell r="B13" t="str">
            <v>DI</v>
          </cell>
        </row>
        <row r="14">
          <cell r="B14" t="str">
            <v>DO</v>
          </cell>
        </row>
        <row r="15">
          <cell r="B15" t="str">
            <v>EA</v>
          </cell>
        </row>
        <row r="16">
          <cell r="B16" t="str">
            <v>EC</v>
          </cell>
        </row>
        <row r="17">
          <cell r="B17" t="str">
            <v>ED</v>
          </cell>
        </row>
        <row r="18">
          <cell r="B18" t="str">
            <v>EE</v>
          </cell>
        </row>
        <row r="19">
          <cell r="B19" t="str">
            <v>ES</v>
          </cell>
        </row>
        <row r="20">
          <cell r="B20" t="str">
            <v>ET</v>
          </cell>
        </row>
        <row r="21">
          <cell r="B21" t="str">
            <v>FD</v>
          </cell>
        </row>
        <row r="22">
          <cell r="B22" t="str">
            <v>FX</v>
          </cell>
        </row>
        <row r="23">
          <cell r="B23" t="str">
            <v>GR</v>
          </cell>
        </row>
        <row r="24">
          <cell r="B24" t="str">
            <v>IT</v>
          </cell>
        </row>
        <row r="25">
          <cell r="B25" t="str">
            <v>IM</v>
          </cell>
        </row>
        <row r="26">
          <cell r="B26" t="str">
            <v>LA</v>
          </cell>
        </row>
        <row r="27">
          <cell r="B27" t="str">
            <v>LB</v>
          </cell>
        </row>
        <row r="28">
          <cell r="B28" t="str">
            <v>LC</v>
          </cell>
        </row>
        <row r="29">
          <cell r="B29" t="str">
            <v>LD</v>
          </cell>
        </row>
        <row r="30">
          <cell r="B30" t="str">
            <v>LE</v>
          </cell>
        </row>
        <row r="31">
          <cell r="B31" t="str">
            <v>LF</v>
          </cell>
        </row>
        <row r="32">
          <cell r="B32" t="str">
            <v>LI</v>
          </cell>
        </row>
        <row r="33">
          <cell r="B33" t="str">
            <v>LL</v>
          </cell>
        </row>
        <row r="34">
          <cell r="B34" t="str">
            <v>LK</v>
          </cell>
        </row>
        <row r="35">
          <cell r="B35" t="str">
            <v>LM</v>
          </cell>
        </row>
        <row r="36">
          <cell r="B36" t="str">
            <v>LS</v>
          </cell>
        </row>
        <row r="37">
          <cell r="B37" t="str">
            <v>LU</v>
          </cell>
        </row>
        <row r="38">
          <cell r="B38" t="str">
            <v>LV</v>
          </cell>
        </row>
        <row r="39">
          <cell r="B39" t="str">
            <v>MA</v>
          </cell>
        </row>
        <row r="40">
          <cell r="B40" t="str">
            <v>MC</v>
          </cell>
        </row>
        <row r="41">
          <cell r="B41" t="str">
            <v>MD</v>
          </cell>
        </row>
        <row r="42">
          <cell r="B42" t="str">
            <v>ME</v>
          </cell>
        </row>
        <row r="43">
          <cell r="B43" t="str">
            <v>MP</v>
          </cell>
        </row>
        <row r="44">
          <cell r="B44" t="str">
            <v>MO</v>
          </cell>
        </row>
        <row r="45">
          <cell r="B45" t="str">
            <v>MT</v>
          </cell>
        </row>
        <row r="46">
          <cell r="B46" t="str">
            <v>NP</v>
          </cell>
        </row>
        <row r="47">
          <cell r="B47" t="str">
            <v>NT</v>
          </cell>
        </row>
        <row r="48">
          <cell r="B48" t="str">
            <v>PA</v>
          </cell>
        </row>
        <row r="49">
          <cell r="B49" t="str">
            <v>PP</v>
          </cell>
        </row>
        <row r="50">
          <cell r="B50" t="str">
            <v>PQ</v>
          </cell>
        </row>
        <row r="51">
          <cell r="B51" t="str">
            <v>PR</v>
          </cell>
        </row>
        <row r="52">
          <cell r="B52" t="str">
            <v>PT</v>
          </cell>
        </row>
        <row r="53">
          <cell r="B53" t="str">
            <v>RA</v>
          </cell>
        </row>
        <row r="54">
          <cell r="B54" t="str">
            <v>RE</v>
          </cell>
        </row>
        <row r="55">
          <cell r="B55" t="str">
            <v>RM</v>
          </cell>
        </row>
      </sheetData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  <cell r="D215" t="str">
            <v>Horista sem HE</v>
          </cell>
          <cell r="E215">
            <v>1.2670626240165554</v>
          </cell>
        </row>
        <row r="216">
          <cell r="B216" t="str">
            <v>02</v>
          </cell>
          <cell r="D216" t="str">
            <v>Horista em Mar</v>
          </cell>
          <cell r="E216">
            <v>1.53</v>
          </cell>
        </row>
        <row r="217">
          <cell r="B217" t="str">
            <v>03</v>
          </cell>
          <cell r="D217" t="str">
            <v>Gerencia</v>
          </cell>
          <cell r="E217">
            <v>0.67461111111111105</v>
          </cell>
        </row>
        <row r="218">
          <cell r="B218" t="str">
            <v>04</v>
          </cell>
          <cell r="D218" t="str">
            <v>Mensalista s/ HE</v>
          </cell>
          <cell r="E218">
            <v>0.7454496296296298</v>
          </cell>
        </row>
        <row r="219">
          <cell r="B219" t="str">
            <v>05</v>
          </cell>
          <cell r="D219" t="str">
            <v>Mensalista c/ HE</v>
          </cell>
          <cell r="E219">
            <v>1.0569490796653036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orio"/>
      <sheetName val="Resumo_Apoio"/>
      <sheetName val="Premissas"/>
      <sheetName val="BDI"/>
      <sheetName val="Segurança"/>
      <sheetName val="ServGeraiS"/>
      <sheetName val="DespConc"/>
      <sheetName val="VisitaFamilia"/>
      <sheetName val="Alimentação"/>
      <sheetName val="Hospedagem"/>
      <sheetName val="TranspOperário"/>
      <sheetName val="Salario_Exames"/>
      <sheetName val="Uniforme"/>
      <sheetName val="EPI"/>
      <sheetName val="CBasica"/>
      <sheetName val="Salario_Trein e Qual"/>
      <sheetName val="SVida"/>
      <sheetName val="PSaúde"/>
      <sheetName val="LS_UFEM"/>
      <sheetName val="CronFis"/>
      <sheetName val="CronFin"/>
      <sheetName val="Veiculos"/>
      <sheetName val="Mob_Desm"/>
      <sheetName val="SelRec"/>
      <sheetName val="Resu_Canteiro"/>
      <sheetName val="Sheet (2)"/>
      <sheetName val="CP"/>
      <sheetName val="2016"/>
      <sheetName val="Republica "/>
      <sheetName val="H_EBN"/>
      <sheetName val="MOI"/>
      <sheetName val="Histo_Civil"/>
      <sheetName val="Histo_KId"/>
      <sheetName val="CA"/>
      <sheetName val="Plan1"/>
      <sheetName val="Col_Ind"/>
      <sheetName val="ProdCivil"/>
      <sheetName val="MOD "/>
      <sheetName val="LS"/>
      <sheetName val="H_Consolidado"/>
      <sheetName val="Compos_Ind"/>
      <sheetName val="H_TA16"/>
      <sheetName val="EC_TA21"/>
      <sheetName val="InfraMar_TA21"/>
      <sheetName val="UFEM_TA20"/>
    </sheetNames>
    <sheetDataSet>
      <sheetData sheetId="0" refreshError="1"/>
      <sheetData sheetId="1" refreshError="1"/>
      <sheetData sheetId="2">
        <row r="11">
          <cell r="F11">
            <v>6</v>
          </cell>
        </row>
        <row r="12">
          <cell r="F12">
            <v>17</v>
          </cell>
        </row>
        <row r="13">
          <cell r="F13">
            <v>18</v>
          </cell>
        </row>
        <row r="14">
          <cell r="F14">
            <v>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Índice"/>
      <sheetName val="Histo_MO_Geral"/>
      <sheetName val="Planilha"/>
      <sheetName val="ServGerais_OK"/>
      <sheetName val="CP"/>
      <sheetName val="CA"/>
      <sheetName val="Mob_Desm"/>
      <sheetName val="FornContratante"/>
      <sheetName val="Alimentação_OK"/>
      <sheetName val="Indice"/>
      <sheetName val="Diversos"/>
      <sheetName val="MO_Resu"/>
      <sheetName val="MO_Complemento"/>
      <sheetName val="MO_Complemento (100%)"/>
      <sheetName val="Veiculos"/>
      <sheetName val="Veiculos_Complemento"/>
      <sheetName val="MO_Analitico"/>
      <sheetName val="Anexo_1"/>
      <sheetName val="SalMoApoio"/>
      <sheetName val="Salario_EPI_ok"/>
      <sheetName val="GAUSS"/>
      <sheetName val="Veículos_Analitico"/>
      <sheetName val="MO_Comp"/>
      <sheetName val="Cotação"/>
      <sheetName val="Orçamento_TI"/>
      <sheetName val="TranspOperário_OK"/>
      <sheetName val="SelRec"/>
      <sheetName val="BDI"/>
      <sheetName val="SISENG"/>
      <sheetName val="Salario_Exames_VER"/>
      <sheetName val="Salario_Uniforme_ok"/>
      <sheetName val="Salario_CBasica_ok"/>
      <sheetName val="PlanINFRA"/>
      <sheetName val="Planilha (2)"/>
      <sheetName val="Salario_Trein e Qual_ok"/>
      <sheetName val="Salario_SVida_ok"/>
      <sheetName val="Salario_PSaúde_ok"/>
      <sheetName val="SegPatrimonila_ok"/>
      <sheetName val="Seguro_OK"/>
      <sheetName val="SalMoProd"/>
      <sheetName val="DespConc_OK"/>
      <sheetName val="VisitaFamilia_OK"/>
      <sheetName val="Hospedagem_OK"/>
      <sheetName val="Planilha (3)"/>
      <sheetName val="Ufem_Nivelado"/>
      <sheetName val="Infra_Nivelado"/>
      <sheetName val="Ufem"/>
      <sheetName val="Infra"/>
      <sheetName val="Histo_Conf_Compos"/>
    </sheetNames>
    <sheetDataSet>
      <sheetData sheetId="0">
        <row r="5">
          <cell r="B5" t="str">
            <v>PROSUB - ESTALEIRO E BASE NAVAL</v>
          </cell>
        </row>
      </sheetData>
      <sheetData sheetId="1"/>
      <sheetData sheetId="2"/>
      <sheetData sheetId="3">
        <row r="7">
          <cell r="H7" t="e">
            <v>#REF!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 não residente_manut "/>
      <sheetName val="Equipe não residente eventual"/>
      <sheetName val="Composição"/>
      <sheetName val="Insumos"/>
    </sheetNames>
    <sheetDataSet>
      <sheetData sheetId="0" refreshError="1"/>
      <sheetData sheetId="1" refreshError="1"/>
      <sheetData sheetId="2" refreshError="1">
        <row r="2">
          <cell r="A2" t="str">
            <v>Descrição</v>
          </cell>
          <cell r="B2" t="str">
            <v>Cod. SINAP</v>
          </cell>
          <cell r="C2" t="str">
            <v>CBO</v>
          </cell>
          <cell r="D2" t="str">
            <v>Valor</v>
          </cell>
          <cell r="E2" t="str">
            <v>H/M</v>
          </cell>
          <cell r="F2" t="str">
            <v>Insumos</v>
          </cell>
          <cell r="G2" t="str">
            <v>TOTAL</v>
          </cell>
        </row>
        <row r="3">
          <cell r="A3" t="str">
            <v>Ajudante de Eletricista</v>
          </cell>
          <cell r="B3">
            <v>88247</v>
          </cell>
          <cell r="C3" t="str">
            <v>7156-15</v>
          </cell>
          <cell r="D3">
            <v>20.2</v>
          </cell>
          <cell r="E3" t="str">
            <v>Horista</v>
          </cell>
          <cell r="F3">
            <v>15.86</v>
          </cell>
          <cell r="G3">
            <v>36.06</v>
          </cell>
        </row>
        <row r="4">
          <cell r="A4" t="str">
            <v>Oficial de Manutenção</v>
          </cell>
          <cell r="B4">
            <v>88264</v>
          </cell>
          <cell r="C4" t="str">
            <v xml:space="preserve">5143-25 </v>
          </cell>
          <cell r="D4">
            <v>26.41</v>
          </cell>
          <cell r="E4" t="str">
            <v>Horista</v>
          </cell>
          <cell r="F4">
            <v>15.86</v>
          </cell>
          <cell r="G4">
            <v>42.269999999999996</v>
          </cell>
        </row>
        <row r="5">
          <cell r="A5" t="str">
            <v>Oficial Eletricista</v>
          </cell>
          <cell r="B5">
            <v>88264</v>
          </cell>
          <cell r="C5">
            <v>7156</v>
          </cell>
          <cell r="D5">
            <v>26.41</v>
          </cell>
          <cell r="E5" t="str">
            <v>Horista</v>
          </cell>
          <cell r="F5">
            <v>21.91</v>
          </cell>
          <cell r="G5">
            <v>48.32</v>
          </cell>
        </row>
        <row r="6">
          <cell r="A6" t="str">
            <v>Eletricista Industrial</v>
          </cell>
          <cell r="B6">
            <v>88265</v>
          </cell>
          <cell r="C6">
            <v>951</v>
          </cell>
          <cell r="D6">
            <v>27.46</v>
          </cell>
          <cell r="E6" t="str">
            <v>Horista</v>
          </cell>
          <cell r="F6">
            <v>22.94</v>
          </cell>
          <cell r="G6">
            <v>50.400000000000006</v>
          </cell>
        </row>
        <row r="7">
          <cell r="A7" t="str">
            <v>Auxiliar de Encanador</v>
          </cell>
          <cell r="B7">
            <v>88248</v>
          </cell>
          <cell r="C7" t="str">
            <v>7241-10</v>
          </cell>
          <cell r="D7">
            <v>19.66</v>
          </cell>
          <cell r="E7" t="str">
            <v>Horista</v>
          </cell>
          <cell r="F7">
            <v>15.52</v>
          </cell>
          <cell r="G7">
            <v>35.18</v>
          </cell>
        </row>
        <row r="8">
          <cell r="A8" t="str">
            <v>Oficial Encanador</v>
          </cell>
          <cell r="B8">
            <v>88267</v>
          </cell>
          <cell r="C8">
            <v>7241</v>
          </cell>
          <cell r="D8">
            <v>25.68</v>
          </cell>
          <cell r="E8" t="str">
            <v>Horista</v>
          </cell>
          <cell r="F8">
            <v>21.46</v>
          </cell>
          <cell r="G8">
            <v>47.14</v>
          </cell>
        </row>
        <row r="9">
          <cell r="A9" t="str">
            <v>Azulejista</v>
          </cell>
          <cell r="B9">
            <v>88256</v>
          </cell>
          <cell r="C9" t="str">
            <v>7165-10</v>
          </cell>
          <cell r="D9">
            <v>24.39</v>
          </cell>
          <cell r="E9" t="str">
            <v>Horista</v>
          </cell>
          <cell r="F9">
            <v>18.71</v>
          </cell>
          <cell r="G9">
            <v>43.1</v>
          </cell>
        </row>
        <row r="10">
          <cell r="A10" t="str">
            <v>Engenheiro Civil</v>
          </cell>
          <cell r="B10">
            <v>90779</v>
          </cell>
          <cell r="C10" t="str">
            <v>2142-05</v>
          </cell>
          <cell r="D10">
            <v>145.72</v>
          </cell>
          <cell r="E10" t="str">
            <v>Horista</v>
          </cell>
          <cell r="F10">
            <v>144.79</v>
          </cell>
          <cell r="G10">
            <v>290.51</v>
          </cell>
        </row>
        <row r="11">
          <cell r="A11" t="str">
            <v>Marceneiro</v>
          </cell>
          <cell r="B11">
            <v>88273</v>
          </cell>
          <cell r="C11" t="str">
            <v>7711-05</v>
          </cell>
          <cell r="D11">
            <v>24.29</v>
          </cell>
          <cell r="E11" t="str">
            <v>Horista</v>
          </cell>
          <cell r="F11">
            <v>18.71</v>
          </cell>
          <cell r="G11">
            <v>43</v>
          </cell>
        </row>
        <row r="12">
          <cell r="A12" t="str">
            <v>Pedreiro</v>
          </cell>
          <cell r="B12">
            <v>88309</v>
          </cell>
          <cell r="C12" t="str">
            <v>7152-10</v>
          </cell>
          <cell r="D12">
            <v>24.48</v>
          </cell>
          <cell r="E12" t="str">
            <v>Horista</v>
          </cell>
          <cell r="F12">
            <v>20.239999999999998</v>
          </cell>
          <cell r="G12">
            <v>44.72</v>
          </cell>
        </row>
        <row r="13">
          <cell r="A13" t="str">
            <v>Pintor</v>
          </cell>
          <cell r="B13">
            <v>88310</v>
          </cell>
          <cell r="C13" t="str">
            <v>7233-10</v>
          </cell>
          <cell r="D13">
            <v>28.17</v>
          </cell>
          <cell r="E13" t="str">
            <v>Horista</v>
          </cell>
          <cell r="F13">
            <v>23.990000000000002</v>
          </cell>
          <cell r="G13">
            <v>52.160000000000004</v>
          </cell>
        </row>
        <row r="14">
          <cell r="A14" t="str">
            <v>Técnico de cabeamento estruturado</v>
          </cell>
          <cell r="B14">
            <v>88266</v>
          </cell>
          <cell r="C14" t="str">
            <v>7313-25</v>
          </cell>
          <cell r="D14">
            <v>35.21</v>
          </cell>
          <cell r="E14" t="str">
            <v>Horista</v>
          </cell>
          <cell r="F14">
            <v>0</v>
          </cell>
          <cell r="G14">
            <v>35.21</v>
          </cell>
        </row>
        <row r="15">
          <cell r="A15" t="str">
            <v>Técnico de manutenção eletrônica/eletrotécnico</v>
          </cell>
          <cell r="B15">
            <v>88266</v>
          </cell>
          <cell r="C15" t="str">
            <v>3132-05</v>
          </cell>
          <cell r="D15">
            <v>35.21</v>
          </cell>
          <cell r="E15" t="str">
            <v>Horista</v>
          </cell>
          <cell r="F15">
            <v>0</v>
          </cell>
          <cell r="G15">
            <v>35.21</v>
          </cell>
        </row>
        <row r="16">
          <cell r="A16" t="str">
            <v>Telhadista/Telhador</v>
          </cell>
          <cell r="B16">
            <v>88323</v>
          </cell>
          <cell r="C16" t="str">
            <v>7652-35</v>
          </cell>
          <cell r="D16">
            <v>23.87</v>
          </cell>
          <cell r="E16" t="str">
            <v>Horista</v>
          </cell>
          <cell r="F16">
            <v>18.329999999999998</v>
          </cell>
          <cell r="G16">
            <v>42.2</v>
          </cell>
        </row>
        <row r="17">
          <cell r="A17" t="str">
            <v>Serralheiro</v>
          </cell>
          <cell r="B17">
            <v>88315</v>
          </cell>
          <cell r="C17" t="str">
            <v>7244-40</v>
          </cell>
          <cell r="D17">
            <v>24.35</v>
          </cell>
          <cell r="E17" t="str">
            <v>Horista</v>
          </cell>
          <cell r="F17">
            <v>18.71</v>
          </cell>
          <cell r="G17">
            <v>43.06</v>
          </cell>
        </row>
        <row r="18">
          <cell r="A18" t="str">
            <v>Mecânico manutenção, instalação de aparelho climatização/refrigeração</v>
          </cell>
          <cell r="B18">
            <v>100308</v>
          </cell>
          <cell r="C18" t="str">
            <v>9112-5</v>
          </cell>
          <cell r="D18">
            <v>27.97</v>
          </cell>
          <cell r="E18" t="str">
            <v>Horista</v>
          </cell>
          <cell r="F18">
            <v>22.05</v>
          </cell>
          <cell r="G18">
            <v>50.019999999999996</v>
          </cell>
        </row>
        <row r="19">
          <cell r="A19" t="str">
            <v>Jardineiro</v>
          </cell>
          <cell r="B19">
            <v>88441</v>
          </cell>
          <cell r="C19" t="str">
            <v>6220-20</v>
          </cell>
          <cell r="D19">
            <v>23.64</v>
          </cell>
          <cell r="E19" t="str">
            <v>Horista</v>
          </cell>
          <cell r="F19">
            <v>18.09</v>
          </cell>
          <cell r="G19">
            <v>41.730000000000004</v>
          </cell>
        </row>
        <row r="20">
          <cell r="A20" t="str">
            <v>Encarregado geral</v>
          </cell>
          <cell r="B20">
            <v>90776</v>
          </cell>
          <cell r="C20" t="str">
            <v>7102-05</v>
          </cell>
          <cell r="D20">
            <v>34.74</v>
          </cell>
          <cell r="E20" t="str">
            <v>Horista</v>
          </cell>
          <cell r="F20">
            <v>33.639999999999993</v>
          </cell>
          <cell r="G20">
            <v>68.38</v>
          </cell>
        </row>
      </sheetData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de Referencia"/>
      <sheetName val="Custo Total"/>
      <sheetName val="Sede"/>
      <sheetName val="Educacao"/>
      <sheetName val="Aracatuba"/>
      <sheetName val="Barretos"/>
      <sheetName val="Botucatu"/>
      <sheetName val="Campinas"/>
      <sheetName val="Guarulhos"/>
      <sheetName val="Itapetininga"/>
      <sheetName val="Marília"/>
      <sheetName val="Osasco"/>
      <sheetName val="Prudente"/>
      <sheetName val="Rib Preto"/>
      <sheetName val="Sto André"/>
      <sheetName val="Santos"/>
      <sheetName val="S J Campos"/>
      <sheetName val="S J Rio Preto"/>
      <sheetName val="Registro_Sorocaba"/>
      <sheetName val="Sto Amaro"/>
      <sheetName val="Plan1"/>
    </sheetNames>
    <sheetDataSet>
      <sheetData sheetId="0">
        <row r="11">
          <cell r="A11" t="str">
            <v>ESPECIFICAÇÃO</v>
          </cell>
          <cell r="B11">
            <v>0</v>
          </cell>
          <cell r="C11" t="str">
            <v>Unidade</v>
          </cell>
          <cell r="D11" t="str">
            <v>*Reposição  a cada quantos MESES?</v>
          </cell>
          <cell r="E11" t="str">
            <v>Preço unitário (1)</v>
          </cell>
          <cell r="F11" t="str">
            <v>Preço unitário (2)</v>
          </cell>
          <cell r="G11" t="str">
            <v>Preço unitário (3)</v>
          </cell>
          <cell r="H11" t="str">
            <v>Preço unitário (4)</v>
          </cell>
          <cell r="I11" t="str">
            <v>Preço unitário (5)</v>
          </cell>
          <cell r="J11" t="str">
            <v>Preço Unitário (6)</v>
          </cell>
          <cell r="K11" t="str">
            <v>Preço Unitário (7)</v>
          </cell>
          <cell r="L11" t="str">
            <v>Preço Unitário (8)</v>
          </cell>
          <cell r="M11" t="str">
            <v>Preço Unitário (9)</v>
          </cell>
          <cell r="N11" t="str">
            <v>Preço Unitário (10)</v>
          </cell>
          <cell r="O11" t="str">
            <v>Preço Unitário (11)</v>
          </cell>
          <cell r="P11" t="str">
            <v>Preço Unitário (12)</v>
          </cell>
          <cell r="Q11" t="str">
            <v>Preço Unitário (13)</v>
          </cell>
          <cell r="R11" t="str">
            <v>Preço Unitário (14)</v>
          </cell>
          <cell r="S11" t="str">
            <v>Preço Unitário (15)</v>
          </cell>
          <cell r="T11" t="str">
            <v>Preço Unitário (16)</v>
          </cell>
          <cell r="U11" t="str">
            <v>Preço Unitário (17)</v>
          </cell>
          <cell r="V11" t="str">
            <v>Preço Unitário (18)</v>
          </cell>
          <cell r="W11" t="str">
            <v>Preço Unitário (19)</v>
          </cell>
          <cell r="X11" t="str">
            <v>Preço Unitário (20)</v>
          </cell>
          <cell r="Y11" t="str">
            <v>Preço Unitário (21)</v>
          </cell>
          <cell r="Z11" t="str">
            <v>Preço Unitário (22)</v>
          </cell>
          <cell r="AA11" t="str">
            <v>Preço Unitário (23)</v>
          </cell>
          <cell r="AB11" t="str">
            <v>Preço Unitário (24)</v>
          </cell>
          <cell r="AC11" t="str">
            <v>Preço Unitário (25)</v>
          </cell>
          <cell r="AD11" t="str">
            <v>Preço Unitário (26)</v>
          </cell>
          <cell r="AE11" t="str">
            <v>Preço Unitário (27)</v>
          </cell>
          <cell r="AF11" t="str">
            <v>Preço Unitário (28)</v>
          </cell>
          <cell r="AG11" t="str">
            <v>Preço Unitário (29)</v>
          </cell>
          <cell r="AH11" t="str">
            <v>Preço Unitário (30)</v>
          </cell>
          <cell r="AI11" t="str">
            <v>Preço Unitário (31)</v>
          </cell>
          <cell r="AJ11" t="str">
            <v>Preço Unitário (32)</v>
          </cell>
          <cell r="AK11" t="str">
            <v>Preço Unitário (33)</v>
          </cell>
          <cell r="AL11" t="str">
            <v>Preço Unitário (34)</v>
          </cell>
          <cell r="AM11" t="str">
            <v>Preço Unitário (35)</v>
          </cell>
          <cell r="AN11" t="str">
            <v>Preço Unitário (36)</v>
          </cell>
          <cell r="AO11" t="str">
            <v>Preço Unitário (37)</v>
          </cell>
          <cell r="AP11" t="str">
            <v>Preço Unitário (38)</v>
          </cell>
          <cell r="AQ11" t="str">
            <v>Preço Unitário (39)</v>
          </cell>
          <cell r="AR11" t="str">
            <v>Preço mediano</v>
          </cell>
          <cell r="AS11" t="str">
            <v>Preço unitário (média simples)</v>
          </cell>
          <cell r="AT11" t="str">
            <v>Preço unitário médio (desconsiderando 30% de variação para +/- )</v>
          </cell>
        </row>
        <row r="12">
          <cell r="A12" t="str">
            <v>Aspirador de pó e água, Material: tanque em aço inox, Capacidade 20 litros, tensão alimentação 220 v, características adicionais: bocais, prolongador e filtro. Potência 1.400 w.</v>
          </cell>
          <cell r="B12">
            <v>0</v>
          </cell>
          <cell r="C12" t="str">
            <v>Unidade</v>
          </cell>
          <cell r="D12">
            <v>60</v>
          </cell>
          <cell r="E12">
            <v>0</v>
          </cell>
          <cell r="F12">
            <v>800</v>
          </cell>
          <cell r="G12">
            <v>200</v>
          </cell>
          <cell r="H12">
            <v>250</v>
          </cell>
          <cell r="I12">
            <v>170</v>
          </cell>
          <cell r="J12">
            <v>1239</v>
          </cell>
          <cell r="K12">
            <v>0</v>
          </cell>
          <cell r="L12">
            <v>150</v>
          </cell>
          <cell r="M12">
            <v>300</v>
          </cell>
          <cell r="N12">
            <v>170.91</v>
          </cell>
          <cell r="O12">
            <v>400</v>
          </cell>
          <cell r="P12">
            <v>300</v>
          </cell>
          <cell r="Q12">
            <v>467.15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300</v>
          </cell>
          <cell r="AS12">
            <v>404.27818181818179</v>
          </cell>
          <cell r="AT12">
            <v>283.33333333333331</v>
          </cell>
        </row>
        <row r="13">
          <cell r="A13" t="str">
            <v>Balde plástico de 10 litros</v>
          </cell>
          <cell r="B13">
            <v>0</v>
          </cell>
          <cell r="C13" t="str">
            <v>Unidade</v>
          </cell>
          <cell r="D13">
            <v>4</v>
          </cell>
          <cell r="E13">
            <v>7.55</v>
          </cell>
          <cell r="F13">
            <v>8.6</v>
          </cell>
          <cell r="G13">
            <v>14.27</v>
          </cell>
          <cell r="H13">
            <v>11.5</v>
          </cell>
          <cell r="I13">
            <v>0</v>
          </cell>
          <cell r="J13">
            <v>0</v>
          </cell>
          <cell r="K13">
            <v>4.8899999999999997</v>
          </cell>
          <cell r="L13">
            <v>3.5</v>
          </cell>
          <cell r="M13">
            <v>5</v>
          </cell>
          <cell r="N13">
            <v>12.63</v>
          </cell>
          <cell r="O13">
            <v>0</v>
          </cell>
          <cell r="P13">
            <v>3.66</v>
          </cell>
          <cell r="Q13">
            <v>7.55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7.55</v>
          </cell>
          <cell r="AS13">
            <v>7.9149999999999991</v>
          </cell>
          <cell r="AT13">
            <v>7.8999999999999995</v>
          </cell>
        </row>
        <row r="14">
          <cell r="A14" t="str">
            <v>Balde plástico de 5 litros</v>
          </cell>
          <cell r="B14">
            <v>0</v>
          </cell>
          <cell r="C14" t="str">
            <v>Unidade</v>
          </cell>
          <cell r="D14">
            <v>4</v>
          </cell>
          <cell r="E14">
            <v>8.5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8.5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6.41</v>
          </cell>
          <cell r="AR14">
            <v>8.5</v>
          </cell>
          <cell r="AS14">
            <v>7.8033333333333337</v>
          </cell>
          <cell r="AT14">
            <v>7.8033333333333337</v>
          </cell>
        </row>
        <row r="15">
          <cell r="A15" t="str">
            <v>Cone 75cm</v>
          </cell>
          <cell r="B15">
            <v>0</v>
          </cell>
          <cell r="C15" t="str">
            <v>Unidade</v>
          </cell>
          <cell r="D15">
            <v>60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37.47</v>
          </cell>
          <cell r="AR15">
            <v>37.47</v>
          </cell>
          <cell r="AS15">
            <v>37.47</v>
          </cell>
          <cell r="AT15">
            <v>37.47</v>
          </cell>
        </row>
        <row r="16">
          <cell r="A16" t="str">
            <v>Enceradeira industrial</v>
          </cell>
          <cell r="B16">
            <v>0</v>
          </cell>
          <cell r="C16" t="str">
            <v>Unidade</v>
          </cell>
          <cell r="D16">
            <v>60</v>
          </cell>
          <cell r="E16">
            <v>0</v>
          </cell>
          <cell r="F16">
            <v>0</v>
          </cell>
          <cell r="G16">
            <v>1219.8699999999999</v>
          </cell>
          <cell r="H16">
            <v>0</v>
          </cell>
          <cell r="I16">
            <v>0</v>
          </cell>
          <cell r="J16">
            <v>0</v>
          </cell>
          <cell r="K16">
            <v>1199</v>
          </cell>
          <cell r="L16">
            <v>750</v>
          </cell>
          <cell r="M16">
            <v>0</v>
          </cell>
          <cell r="N16">
            <v>1168</v>
          </cell>
          <cell r="O16">
            <v>1050</v>
          </cell>
          <cell r="P16">
            <v>0</v>
          </cell>
          <cell r="Q16">
            <v>970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1109</v>
          </cell>
          <cell r="AS16">
            <v>1059.4783333333332</v>
          </cell>
          <cell r="AT16">
            <v>1121.374</v>
          </cell>
        </row>
        <row r="17">
          <cell r="A17" t="str">
            <v>Escada de aço/alumínio 7 degraus</v>
          </cell>
          <cell r="B17">
            <v>0</v>
          </cell>
          <cell r="C17" t="str">
            <v>Unidade</v>
          </cell>
          <cell r="D17">
            <v>24</v>
          </cell>
          <cell r="E17">
            <v>0</v>
          </cell>
          <cell r="F17">
            <v>0</v>
          </cell>
          <cell r="G17">
            <v>331</v>
          </cell>
          <cell r="H17">
            <v>0</v>
          </cell>
          <cell r="I17">
            <v>0</v>
          </cell>
          <cell r="J17">
            <v>120</v>
          </cell>
          <cell r="K17">
            <v>150</v>
          </cell>
          <cell r="L17">
            <v>57.5</v>
          </cell>
          <cell r="M17">
            <v>0</v>
          </cell>
          <cell r="N17">
            <v>197.05</v>
          </cell>
          <cell r="O17">
            <v>180</v>
          </cell>
          <cell r="P17">
            <v>50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150</v>
          </cell>
          <cell r="AS17">
            <v>155.07857142857142</v>
          </cell>
          <cell r="AT17">
            <v>150</v>
          </cell>
        </row>
        <row r="18">
          <cell r="A18" t="str">
            <v>Escada alumínio, 3 degraus com banqueta</v>
          </cell>
          <cell r="B18">
            <v>0</v>
          </cell>
          <cell r="C18" t="str">
            <v>Unidade</v>
          </cell>
          <cell r="D18">
            <v>24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93.09</v>
          </cell>
          <cell r="AR18">
            <v>93.09</v>
          </cell>
          <cell r="AS18">
            <v>93.09</v>
          </cell>
          <cell r="AT18">
            <v>93.09</v>
          </cell>
        </row>
        <row r="19">
          <cell r="A19" t="str">
            <v xml:space="preserve">Escada alumínio, 4  degraus </v>
          </cell>
          <cell r="B19">
            <v>0</v>
          </cell>
          <cell r="C19" t="str">
            <v>Unidade</v>
          </cell>
          <cell r="D19">
            <v>24</v>
          </cell>
          <cell r="E19">
            <v>198</v>
          </cell>
          <cell r="F19">
            <v>96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97.9</v>
          </cell>
          <cell r="O19">
            <v>0</v>
          </cell>
          <cell r="P19">
            <v>0</v>
          </cell>
          <cell r="Q19">
            <v>128.97999999999999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113.44</v>
          </cell>
          <cell r="AS19">
            <v>130.22</v>
          </cell>
          <cell r="AT19">
            <v>107.62666666666667</v>
          </cell>
        </row>
        <row r="20">
          <cell r="A20" t="str">
            <v>Espanador Sintético longo</v>
          </cell>
          <cell r="B20">
            <v>0</v>
          </cell>
          <cell r="C20" t="str">
            <v>Unidade</v>
          </cell>
          <cell r="D20">
            <v>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11.86</v>
          </cell>
          <cell r="AR20">
            <v>11.86</v>
          </cell>
          <cell r="AS20">
            <v>11.86</v>
          </cell>
          <cell r="AT20">
            <v>11.86</v>
          </cell>
        </row>
        <row r="21">
          <cell r="A21" t="str">
            <v>Extensão Elétrica, 30 metros</v>
          </cell>
          <cell r="B21">
            <v>0</v>
          </cell>
          <cell r="C21" t="str">
            <v>Unidade</v>
          </cell>
          <cell r="D21">
            <v>12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82.36</v>
          </cell>
          <cell r="AR21">
            <v>82.36</v>
          </cell>
          <cell r="AS21">
            <v>82.36</v>
          </cell>
          <cell r="AT21">
            <v>82.36</v>
          </cell>
        </row>
        <row r="22">
          <cell r="A22" t="str">
            <v>Extensão Elétrica, 40 metros</v>
          </cell>
          <cell r="B22">
            <v>0</v>
          </cell>
          <cell r="C22" t="str">
            <v>Unidade</v>
          </cell>
          <cell r="D22">
            <v>12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47.69</v>
          </cell>
          <cell r="AR22">
            <v>47.69</v>
          </cell>
          <cell r="AS22">
            <v>47.69</v>
          </cell>
          <cell r="AT22">
            <v>47.69</v>
          </cell>
        </row>
        <row r="23">
          <cell r="A23" t="str">
            <v>Kit limpeza pesada (suporte LT)</v>
          </cell>
          <cell r="B23">
            <v>0</v>
          </cell>
          <cell r="C23" t="str">
            <v>Unidade</v>
          </cell>
          <cell r="D23">
            <v>6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22.32</v>
          </cell>
          <cell r="AR23">
            <v>22.32</v>
          </cell>
          <cell r="AS23">
            <v>22.32</v>
          </cell>
          <cell r="AT23">
            <v>22.32</v>
          </cell>
        </row>
        <row r="24">
          <cell r="A24" t="str">
            <v>Lavadora de alta pressão, com  mangueira longa</v>
          </cell>
          <cell r="B24">
            <v>0</v>
          </cell>
          <cell r="C24" t="str">
            <v>máquina jateadora</v>
          </cell>
          <cell r="D24">
            <v>60</v>
          </cell>
          <cell r="E24">
            <v>0</v>
          </cell>
          <cell r="F24">
            <v>0</v>
          </cell>
          <cell r="G24">
            <v>869.61</v>
          </cell>
          <cell r="H24">
            <v>0</v>
          </cell>
          <cell r="I24">
            <v>0</v>
          </cell>
          <cell r="J24">
            <v>350</v>
          </cell>
          <cell r="K24">
            <v>289</v>
          </cell>
          <cell r="L24">
            <v>190</v>
          </cell>
          <cell r="M24">
            <v>280</v>
          </cell>
          <cell r="N24">
            <v>0</v>
          </cell>
          <cell r="O24">
            <v>1050</v>
          </cell>
          <cell r="P24">
            <v>0</v>
          </cell>
          <cell r="Q24">
            <v>536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350</v>
          </cell>
          <cell r="AS24">
            <v>509.23</v>
          </cell>
          <cell r="AT24">
            <v>306.33333333333331</v>
          </cell>
        </row>
        <row r="25">
          <cell r="A25" t="str">
            <v>Lavadora tanquinho</v>
          </cell>
          <cell r="B25">
            <v>0</v>
          </cell>
          <cell r="C25" t="str">
            <v>Unidade</v>
          </cell>
          <cell r="D25">
            <v>60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448.94</v>
          </cell>
          <cell r="AR25">
            <v>448.94</v>
          </cell>
          <cell r="AS25">
            <v>448.94</v>
          </cell>
          <cell r="AT25">
            <v>448.94</v>
          </cell>
        </row>
        <row r="26">
          <cell r="A26" t="str">
            <v>Mangueira 20 metros esguicho</v>
          </cell>
          <cell r="B26">
            <v>0</v>
          </cell>
          <cell r="C26" t="str">
            <v>Unidade</v>
          </cell>
          <cell r="D26">
            <v>12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26.53</v>
          </cell>
          <cell r="AR26">
            <v>26.53</v>
          </cell>
          <cell r="AS26">
            <v>26.53</v>
          </cell>
          <cell r="AT26">
            <v>26.53</v>
          </cell>
        </row>
        <row r="27">
          <cell r="A27" t="str">
            <v>Mangueira 60 metros esguicho</v>
          </cell>
          <cell r="B27">
            <v>0</v>
          </cell>
          <cell r="C27" t="str">
            <v>Unidade</v>
          </cell>
          <cell r="D27">
            <v>12</v>
          </cell>
          <cell r="E27">
            <v>120</v>
          </cell>
          <cell r="F27">
            <v>110</v>
          </cell>
          <cell r="G27">
            <v>0</v>
          </cell>
          <cell r="H27">
            <v>0</v>
          </cell>
          <cell r="I27">
            <v>0</v>
          </cell>
          <cell r="J27">
            <v>80</v>
          </cell>
          <cell r="K27">
            <v>59.22</v>
          </cell>
          <cell r="L27">
            <v>0</v>
          </cell>
          <cell r="M27">
            <v>40</v>
          </cell>
          <cell r="N27">
            <v>195</v>
          </cell>
          <cell r="O27">
            <v>55</v>
          </cell>
          <cell r="P27">
            <v>0</v>
          </cell>
          <cell r="Q27">
            <v>91.12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85.56</v>
          </cell>
          <cell r="AS27">
            <v>93.792500000000004</v>
          </cell>
          <cell r="AT27">
            <v>93.706666666666663</v>
          </cell>
        </row>
        <row r="28">
          <cell r="A28" t="str">
            <v>Pá coletora de lixo. Material coletor de poliestireno. Com cabo de madeira de 80 cm.</v>
          </cell>
          <cell r="B28">
            <v>0</v>
          </cell>
          <cell r="C28" t="str">
            <v>Unidade</v>
          </cell>
          <cell r="D28">
            <v>6</v>
          </cell>
          <cell r="E28">
            <v>7.55</v>
          </cell>
          <cell r="F28">
            <v>7.2</v>
          </cell>
          <cell r="G28">
            <v>7.85</v>
          </cell>
          <cell r="H28">
            <v>3.4</v>
          </cell>
          <cell r="I28">
            <v>0</v>
          </cell>
          <cell r="J28">
            <v>22</v>
          </cell>
          <cell r="K28">
            <v>4.25</v>
          </cell>
          <cell r="L28">
            <v>2.5</v>
          </cell>
          <cell r="M28">
            <v>0</v>
          </cell>
          <cell r="N28">
            <v>31.36</v>
          </cell>
          <cell r="O28">
            <v>13</v>
          </cell>
          <cell r="P28">
            <v>2.25</v>
          </cell>
          <cell r="Q28">
            <v>7.55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7.55</v>
          </cell>
          <cell r="AS28">
            <v>9.9009090909090904</v>
          </cell>
          <cell r="AT28">
            <v>7.5375000000000005</v>
          </cell>
        </row>
        <row r="29">
          <cell r="A29" t="str">
            <v>Pincel chato, nº 16 para limpeza de teclado</v>
          </cell>
          <cell r="B29">
            <v>0</v>
          </cell>
          <cell r="C29" t="str">
            <v>Unidade</v>
          </cell>
          <cell r="D29">
            <v>6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2.65</v>
          </cell>
          <cell r="AR29">
            <v>2.65</v>
          </cell>
          <cell r="AS29">
            <v>2.65</v>
          </cell>
          <cell r="AT29">
            <v>2.65</v>
          </cell>
        </row>
        <row r="30">
          <cell r="A30" t="str">
            <v>Placas sinalizadoras "Piso Molhado"</v>
          </cell>
          <cell r="B30">
            <v>0</v>
          </cell>
          <cell r="C30" t="str">
            <v>Unidade</v>
          </cell>
          <cell r="D30">
            <v>24</v>
          </cell>
          <cell r="E30">
            <v>0</v>
          </cell>
          <cell r="F30">
            <v>0</v>
          </cell>
          <cell r="G30">
            <v>48.95</v>
          </cell>
          <cell r="H30">
            <v>35</v>
          </cell>
          <cell r="I30">
            <v>0</v>
          </cell>
          <cell r="J30">
            <v>33</v>
          </cell>
          <cell r="K30">
            <v>28.53</v>
          </cell>
          <cell r="L30">
            <v>15</v>
          </cell>
          <cell r="M30">
            <v>28</v>
          </cell>
          <cell r="N30">
            <v>29.9</v>
          </cell>
          <cell r="O30">
            <v>0</v>
          </cell>
          <cell r="P30">
            <v>0</v>
          </cell>
          <cell r="Q30">
            <v>32.79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31.344999999999999</v>
          </cell>
          <cell r="AS30">
            <v>31.396250000000002</v>
          </cell>
          <cell r="AT30">
            <v>31.203333333333333</v>
          </cell>
        </row>
        <row r="31">
          <cell r="A31" t="str">
            <v>Suporte com velcro para enceradeira sem flange (semestral)</v>
          </cell>
          <cell r="B31">
            <v>0</v>
          </cell>
          <cell r="C31" t="str">
            <v>Unidade</v>
          </cell>
          <cell r="D31">
            <v>6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49.9</v>
          </cell>
          <cell r="S31">
            <v>36.72</v>
          </cell>
          <cell r="T31">
            <v>47.99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47.99</v>
          </cell>
          <cell r="AS31">
            <v>44.870000000000005</v>
          </cell>
          <cell r="AT31">
            <v>44.870000000000005</v>
          </cell>
        </row>
        <row r="32">
          <cell r="A32" t="str">
            <v>Rodo específico para limpeza de vidros</v>
          </cell>
          <cell r="B32">
            <v>0</v>
          </cell>
          <cell r="C32" t="str">
            <v>Unidade medindo no mínimo 40cm</v>
          </cell>
          <cell r="D32">
            <v>12</v>
          </cell>
          <cell r="E32">
            <v>0</v>
          </cell>
          <cell r="F32">
            <v>5.33</v>
          </cell>
          <cell r="G32">
            <v>0</v>
          </cell>
          <cell r="H32">
            <v>0</v>
          </cell>
          <cell r="I32">
            <v>0</v>
          </cell>
          <cell r="J32">
            <v>80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18.62</v>
          </cell>
          <cell r="AR32">
            <v>18.62</v>
          </cell>
          <cell r="AS32">
            <v>34.65</v>
          </cell>
          <cell r="AT32">
            <v>18.62</v>
          </cell>
        </row>
        <row r="33">
          <cell r="A33" t="str">
            <v>Rodo com 2 borrachas - 40cm de largura, com cabo</v>
          </cell>
          <cell r="B33">
            <v>0</v>
          </cell>
          <cell r="C33" t="str">
            <v>Unidade</v>
          </cell>
          <cell r="D33">
            <v>2</v>
          </cell>
          <cell r="E33">
            <v>17.8</v>
          </cell>
          <cell r="F33">
            <v>9.8000000000000007</v>
          </cell>
          <cell r="G33">
            <v>0</v>
          </cell>
          <cell r="H33">
            <v>3</v>
          </cell>
          <cell r="I33">
            <v>0</v>
          </cell>
          <cell r="J33">
            <v>12</v>
          </cell>
          <cell r="K33">
            <v>7.89</v>
          </cell>
          <cell r="L33">
            <v>2.5</v>
          </cell>
          <cell r="M33">
            <v>6</v>
          </cell>
          <cell r="N33">
            <v>6.77</v>
          </cell>
          <cell r="O33">
            <v>4.51</v>
          </cell>
          <cell r="P33">
            <v>5.04</v>
          </cell>
          <cell r="Q33">
            <v>17.8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6.77</v>
          </cell>
          <cell r="AS33">
            <v>8.4645454545454566</v>
          </cell>
          <cell r="AT33">
            <v>6.4249999999999998</v>
          </cell>
        </row>
        <row r="34">
          <cell r="A34" t="str">
            <v>Vassoura para limpeza de teto</v>
          </cell>
          <cell r="B34">
            <v>0</v>
          </cell>
          <cell r="C34" t="str">
            <v>Unidade</v>
          </cell>
          <cell r="D34">
            <v>6</v>
          </cell>
          <cell r="E34">
            <v>0</v>
          </cell>
          <cell r="F34">
            <v>10.8</v>
          </cell>
          <cell r="G34">
            <v>15.22</v>
          </cell>
          <cell r="H34">
            <v>13.2</v>
          </cell>
          <cell r="I34">
            <v>0</v>
          </cell>
          <cell r="J34">
            <v>0</v>
          </cell>
          <cell r="K34">
            <v>6.89</v>
          </cell>
          <cell r="L34">
            <v>4.8</v>
          </cell>
          <cell r="M34">
            <v>6</v>
          </cell>
          <cell r="N34">
            <v>0</v>
          </cell>
          <cell r="O34">
            <v>11.07</v>
          </cell>
          <cell r="P34">
            <v>0</v>
          </cell>
          <cell r="Q34">
            <v>17.649999999999999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10.935</v>
          </cell>
          <cell r="AS34">
            <v>10.703749999999999</v>
          </cell>
          <cell r="AT34">
            <v>11.69</v>
          </cell>
        </row>
        <row r="35">
          <cell r="A35" t="str">
            <v>Vassoura Nylon</v>
          </cell>
          <cell r="B35">
            <v>0</v>
          </cell>
          <cell r="C35" t="str">
            <v>Unidade</v>
          </cell>
          <cell r="D35">
            <v>4</v>
          </cell>
          <cell r="E35">
            <v>0</v>
          </cell>
          <cell r="F35">
            <v>0</v>
          </cell>
          <cell r="G35">
            <v>10.27</v>
          </cell>
          <cell r="H35">
            <v>0</v>
          </cell>
          <cell r="I35">
            <v>0</v>
          </cell>
          <cell r="J35">
            <v>0</v>
          </cell>
          <cell r="K35">
            <v>3.73</v>
          </cell>
          <cell r="L35">
            <v>0</v>
          </cell>
          <cell r="M35">
            <v>6</v>
          </cell>
          <cell r="N35">
            <v>0</v>
          </cell>
          <cell r="O35">
            <v>3.79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4.8949999999999996</v>
          </cell>
          <cell r="AS35">
            <v>5.9474999999999998</v>
          </cell>
          <cell r="AT35">
            <v>4.5066666666666668</v>
          </cell>
        </row>
        <row r="36">
          <cell r="A36" t="str">
            <v>Vassoura Sanitária</v>
          </cell>
          <cell r="B36">
            <v>0</v>
          </cell>
          <cell r="C36" t="str">
            <v>Unidade</v>
          </cell>
          <cell r="D36">
            <v>4</v>
          </cell>
          <cell r="E36">
            <v>0</v>
          </cell>
          <cell r="F36">
            <v>3.6</v>
          </cell>
          <cell r="G36">
            <v>10</v>
          </cell>
          <cell r="H36">
            <v>3</v>
          </cell>
          <cell r="I36">
            <v>0</v>
          </cell>
          <cell r="J36">
            <v>4.4400000000000004</v>
          </cell>
          <cell r="K36">
            <v>1.89</v>
          </cell>
          <cell r="L36">
            <v>1.5</v>
          </cell>
          <cell r="M36">
            <v>2</v>
          </cell>
          <cell r="N36">
            <v>3.5</v>
          </cell>
          <cell r="O36">
            <v>3.13</v>
          </cell>
          <cell r="P36">
            <v>6.6</v>
          </cell>
          <cell r="Q36">
            <v>3.28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3.28</v>
          </cell>
          <cell r="AS36">
            <v>3.9036363636363642</v>
          </cell>
          <cell r="AT36">
            <v>3.3020000000000005</v>
          </cell>
        </row>
        <row r="37">
          <cell r="A37" t="str">
            <v>Vassoura de pelo com 40cm de largura, com cabo</v>
          </cell>
          <cell r="B37">
            <v>0</v>
          </cell>
          <cell r="C37" t="str">
            <v>Unidade</v>
          </cell>
          <cell r="D37">
            <v>3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6.2</v>
          </cell>
          <cell r="N37">
            <v>0</v>
          </cell>
          <cell r="O37">
            <v>0</v>
          </cell>
          <cell r="P37">
            <v>6.59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8.3800000000000008</v>
          </cell>
          <cell r="AR37">
            <v>6.59</v>
          </cell>
          <cell r="AS37">
            <v>7.0566666666666675</v>
          </cell>
          <cell r="AT37">
            <v>7.0566666666666675</v>
          </cell>
        </row>
        <row r="38">
          <cell r="A38" t="str">
            <v>* Tempo de resposição estimado com base em outros editais da Administração Pública e histórico de contratações anteriores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MATERIAIS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A40" t="str">
            <v>ESPECIFICAÇÃO</v>
          </cell>
          <cell r="B40" t="str">
            <v>MARCA DE REFERÊNCIA</v>
          </cell>
          <cell r="C40" t="str">
            <v>Unidade</v>
          </cell>
          <cell r="D40" t="str">
            <v>*Reposição  a cada quantos MESES?</v>
          </cell>
          <cell r="E40" t="str">
            <v>Preço unitário (1)</v>
          </cell>
          <cell r="F40" t="str">
            <v>Preço unitário (2)</v>
          </cell>
          <cell r="G40" t="str">
            <v>Preço unitário (3)</v>
          </cell>
          <cell r="H40" t="str">
            <v>Preço unitário (4)</v>
          </cell>
          <cell r="I40" t="str">
            <v>Preço unitário (5)</v>
          </cell>
          <cell r="J40" t="str">
            <v>Preço Unitário (6)</v>
          </cell>
          <cell r="K40" t="str">
            <v>Preço Unitário (7)</v>
          </cell>
          <cell r="L40" t="str">
            <v>Preço Unitário (8)</v>
          </cell>
          <cell r="M40" t="str">
            <v>Preço Unitário (9)</v>
          </cell>
          <cell r="N40" t="str">
            <v>Preço Unitário (10)</v>
          </cell>
          <cell r="O40" t="str">
            <v>Preço Unitário (11)</v>
          </cell>
          <cell r="P40" t="str">
            <v>Preço Unitário (12)</v>
          </cell>
          <cell r="Q40" t="str">
            <v>Preço Unitário (13)</v>
          </cell>
          <cell r="R40" t="str">
            <v>Preço Unitário (14)</v>
          </cell>
          <cell r="S40" t="str">
            <v>Preço Unitário (15)</v>
          </cell>
          <cell r="T40" t="str">
            <v>Preço Unitário (16)</v>
          </cell>
          <cell r="U40" t="str">
            <v>Preço Unitário (17)</v>
          </cell>
          <cell r="V40" t="str">
            <v>Preço Unitário (18)</v>
          </cell>
          <cell r="W40" t="str">
            <v>Preço Unitário (19)</v>
          </cell>
          <cell r="X40" t="str">
            <v>Preço Unitário (20)</v>
          </cell>
          <cell r="Y40" t="str">
            <v>Preço Unitário (21)</v>
          </cell>
          <cell r="Z40" t="str">
            <v>Preço Unitário (22)</v>
          </cell>
          <cell r="AA40" t="str">
            <v>Preço Unitário (23)</v>
          </cell>
          <cell r="AB40" t="str">
            <v>Preço Unitário (24)</v>
          </cell>
          <cell r="AC40" t="str">
            <v>Preço Unitário (25)</v>
          </cell>
          <cell r="AD40" t="str">
            <v>Preço Unitário (26)</v>
          </cell>
          <cell r="AE40" t="str">
            <v>Preço Unitário (27)</v>
          </cell>
          <cell r="AF40" t="str">
            <v>Preço Unitário (28)</v>
          </cell>
          <cell r="AG40" t="str">
            <v>Preço Unitário (29)</v>
          </cell>
          <cell r="AH40" t="str">
            <v>Preço Unitário (30)</v>
          </cell>
          <cell r="AI40" t="str">
            <v>Preço Unitário (31)</v>
          </cell>
          <cell r="AJ40" t="str">
            <v>Preço Unitário (32)</v>
          </cell>
          <cell r="AK40" t="str">
            <v>Preço Unitário (33)</v>
          </cell>
          <cell r="AL40" t="str">
            <v>Preço Unitário (34)</v>
          </cell>
          <cell r="AM40" t="str">
            <v>Preço Unitário (35)</v>
          </cell>
          <cell r="AN40" t="str">
            <v>Preço Unitário (36)</v>
          </cell>
          <cell r="AO40" t="str">
            <v>Preço Unitário (37)</v>
          </cell>
          <cell r="AP40" t="str">
            <v>Preço Unitário (38)</v>
          </cell>
          <cell r="AQ40" t="str">
            <v>Preço Unitário (39)</v>
          </cell>
          <cell r="AR40" t="str">
            <v>Preço mediano</v>
          </cell>
          <cell r="AS40" t="str">
            <v>Preço unitário (médio)</v>
          </cell>
          <cell r="AT40" t="str">
            <v>Preço unitário médio 30% variação</v>
          </cell>
        </row>
        <row r="41">
          <cell r="A41" t="str">
            <v>Água sanitária  de 1ª qualidade</v>
          </cell>
          <cell r="B41" t="str">
            <v>BRILHANTE/YPE/CÂNDIDA ou superior</v>
          </cell>
          <cell r="C41" t="str">
            <v>Galão com 5 litros</v>
          </cell>
          <cell r="D41">
            <v>1</v>
          </cell>
          <cell r="E41">
            <v>11.32</v>
          </cell>
          <cell r="F41">
            <v>6.4</v>
          </cell>
          <cell r="G41">
            <v>15.6</v>
          </cell>
          <cell r="H41">
            <v>4.5</v>
          </cell>
          <cell r="I41">
            <v>0</v>
          </cell>
          <cell r="J41">
            <v>6</v>
          </cell>
          <cell r="K41">
            <v>7.5</v>
          </cell>
          <cell r="L41">
            <v>3.25</v>
          </cell>
          <cell r="M41">
            <v>7.5</v>
          </cell>
          <cell r="N41">
            <v>0</v>
          </cell>
          <cell r="O41">
            <v>6.95</v>
          </cell>
          <cell r="P41">
            <v>6.85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6.9</v>
          </cell>
          <cell r="AS41">
            <v>7.5869999999999989</v>
          </cell>
          <cell r="AT41">
            <v>6.8666666666666671</v>
          </cell>
        </row>
        <row r="42">
          <cell r="A42" t="str">
            <v>Álcool sem perfume</v>
          </cell>
          <cell r="B42">
            <v>0</v>
          </cell>
          <cell r="C42" t="str">
            <v>1 litro</v>
          </cell>
          <cell r="D42">
            <v>1</v>
          </cell>
          <cell r="E42">
            <v>4.66</v>
          </cell>
          <cell r="F42">
            <v>4.8</v>
          </cell>
          <cell r="G42">
            <v>7.73</v>
          </cell>
          <cell r="H42">
            <v>0</v>
          </cell>
          <cell r="I42">
            <v>0</v>
          </cell>
          <cell r="J42">
            <v>5</v>
          </cell>
          <cell r="K42">
            <v>4.3600000000000003</v>
          </cell>
          <cell r="L42">
            <v>0</v>
          </cell>
          <cell r="M42">
            <v>10</v>
          </cell>
          <cell r="N42">
            <v>0</v>
          </cell>
          <cell r="O42">
            <v>9.64</v>
          </cell>
          <cell r="P42">
            <v>2.78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4.9000000000000004</v>
          </cell>
          <cell r="AS42">
            <v>6.1212499999999999</v>
          </cell>
          <cell r="AT42">
            <v>4.7050000000000001</v>
          </cell>
        </row>
        <row r="43">
          <cell r="A43" t="str">
            <v>Álcool líquido 70% e/ou 90%</v>
          </cell>
          <cell r="B43" t="str">
            <v>Itajá</v>
          </cell>
          <cell r="C43" t="str">
            <v>1 litro</v>
          </cell>
          <cell r="D43">
            <v>1</v>
          </cell>
          <cell r="E43">
            <v>4.4400000000000004</v>
          </cell>
          <cell r="F43">
            <v>13</v>
          </cell>
          <cell r="G43">
            <v>3.45</v>
          </cell>
          <cell r="H43">
            <v>5</v>
          </cell>
          <cell r="I43">
            <v>0</v>
          </cell>
          <cell r="J43">
            <v>0</v>
          </cell>
          <cell r="K43">
            <v>2.79</v>
          </cell>
          <cell r="L43">
            <v>2.85</v>
          </cell>
          <cell r="M43">
            <v>0</v>
          </cell>
          <cell r="N43">
            <v>6</v>
          </cell>
          <cell r="O43">
            <v>5.65</v>
          </cell>
          <cell r="P43">
            <v>2.99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4.4400000000000004</v>
          </cell>
          <cell r="AS43">
            <v>5.13</v>
          </cell>
          <cell r="AT43">
            <v>4.6349999999999998</v>
          </cell>
        </row>
        <row r="44">
          <cell r="A44" t="str">
            <v>Cera Líquida Branca</v>
          </cell>
          <cell r="B44" t="str">
            <v>YPE/D+ ou superior</v>
          </cell>
          <cell r="C44" t="str">
            <v>galão 5 litros</v>
          </cell>
          <cell r="D44">
            <v>1</v>
          </cell>
          <cell r="E44">
            <v>0</v>
          </cell>
          <cell r="F44">
            <v>0</v>
          </cell>
          <cell r="G44">
            <v>0</v>
          </cell>
          <cell r="H44">
            <v>15.5</v>
          </cell>
          <cell r="I44">
            <v>0</v>
          </cell>
          <cell r="J44">
            <v>0</v>
          </cell>
          <cell r="K44">
            <v>13.27</v>
          </cell>
          <cell r="L44">
            <v>11.25</v>
          </cell>
          <cell r="M44">
            <v>0</v>
          </cell>
          <cell r="N44">
            <v>0</v>
          </cell>
          <cell r="O44">
            <v>19</v>
          </cell>
          <cell r="P44">
            <v>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13.27</v>
          </cell>
          <cell r="AS44">
            <v>13.404</v>
          </cell>
          <cell r="AT44">
            <v>13.339999999999998</v>
          </cell>
        </row>
        <row r="45">
          <cell r="A45" t="str">
            <v>Desengraxante para pisos</v>
          </cell>
          <cell r="B45" t="str">
            <v>INGLEZA ou superior</v>
          </cell>
          <cell r="C45" t="str">
            <v>Galão com 5 litros</v>
          </cell>
          <cell r="D45">
            <v>1</v>
          </cell>
          <cell r="E45">
            <v>0</v>
          </cell>
          <cell r="F45">
            <v>22.5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16.5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18.62</v>
          </cell>
          <cell r="AR45">
            <v>18.62</v>
          </cell>
          <cell r="AS45">
            <v>19.206666666666667</v>
          </cell>
          <cell r="AT45">
            <v>19.206666666666667</v>
          </cell>
        </row>
        <row r="46">
          <cell r="A46" t="str">
            <v xml:space="preserve">Desinfetante de uso geral </v>
          </cell>
          <cell r="B46" t="str">
            <v>Valência</v>
          </cell>
          <cell r="C46" t="str">
            <v>galão 5 litros</v>
          </cell>
          <cell r="D46">
            <v>1</v>
          </cell>
          <cell r="E46">
            <v>8.93</v>
          </cell>
          <cell r="F46">
            <v>7.5</v>
          </cell>
          <cell r="G46">
            <v>11.16</v>
          </cell>
          <cell r="H46">
            <v>6.5</v>
          </cell>
          <cell r="I46">
            <v>0</v>
          </cell>
          <cell r="J46">
            <v>12</v>
          </cell>
          <cell r="K46">
            <v>4.8899999999999997</v>
          </cell>
          <cell r="L46">
            <v>7.5</v>
          </cell>
          <cell r="M46">
            <v>10</v>
          </cell>
          <cell r="N46">
            <v>0</v>
          </cell>
          <cell r="O46">
            <v>11.65</v>
          </cell>
          <cell r="P46">
            <v>5.47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8.2149999999999999</v>
          </cell>
          <cell r="AS46">
            <v>8.56</v>
          </cell>
          <cell r="AT46">
            <v>8.0860000000000003</v>
          </cell>
        </row>
        <row r="47">
          <cell r="A47" t="str">
            <v>Desodorizador de ambiente, fragrância lavanda ou similar</v>
          </cell>
          <cell r="B47">
            <v>0</v>
          </cell>
          <cell r="C47" t="str">
            <v>unidade</v>
          </cell>
          <cell r="D47">
            <v>1</v>
          </cell>
          <cell r="E47">
            <v>0</v>
          </cell>
          <cell r="F47">
            <v>6.4</v>
          </cell>
          <cell r="G47">
            <v>3.9</v>
          </cell>
          <cell r="H47">
            <v>0</v>
          </cell>
          <cell r="I47">
            <v>0</v>
          </cell>
          <cell r="J47">
            <v>9.0399999999999991</v>
          </cell>
          <cell r="K47">
            <v>4.99</v>
          </cell>
          <cell r="L47">
            <v>3.8</v>
          </cell>
          <cell r="M47">
            <v>6.9</v>
          </cell>
          <cell r="N47">
            <v>0</v>
          </cell>
          <cell r="O47">
            <v>6.7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6.4</v>
          </cell>
          <cell r="AS47">
            <v>5.9614285714285717</v>
          </cell>
          <cell r="AT47">
            <v>6.2474999999999996</v>
          </cell>
        </row>
        <row r="48">
          <cell r="A48" t="str">
            <v>Detergente</v>
          </cell>
          <cell r="B48">
            <v>0</v>
          </cell>
          <cell r="C48" t="str">
            <v>galão 5 litros</v>
          </cell>
          <cell r="D48">
            <v>1</v>
          </cell>
          <cell r="E48">
            <v>0</v>
          </cell>
          <cell r="F48">
            <v>20</v>
          </cell>
          <cell r="G48">
            <v>11.16</v>
          </cell>
          <cell r="H48">
            <v>0</v>
          </cell>
          <cell r="I48">
            <v>0</v>
          </cell>
          <cell r="J48">
            <v>0</v>
          </cell>
          <cell r="K48">
            <v>10.5</v>
          </cell>
          <cell r="L48">
            <v>5</v>
          </cell>
          <cell r="M48">
            <v>10</v>
          </cell>
          <cell r="N48">
            <v>17.5</v>
          </cell>
          <cell r="O48">
            <v>12.5</v>
          </cell>
          <cell r="P48">
            <v>8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10.83</v>
          </cell>
          <cell r="AS48">
            <v>11.8325</v>
          </cell>
          <cell r="AT48">
            <v>10.431999999999999</v>
          </cell>
        </row>
        <row r="49">
          <cell r="A49" t="str">
            <v>Disco BR 350mm Limpador (verde)</v>
          </cell>
          <cell r="B49" t="str">
            <v>BETTANIN/BRITISH ou superior</v>
          </cell>
          <cell r="C49" t="str">
            <v>Unidade</v>
          </cell>
          <cell r="D49">
            <v>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17.100000000000001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19.899999999999999</v>
          </cell>
          <cell r="X49">
            <v>22.77</v>
          </cell>
          <cell r="Y49">
            <v>16.239999999999998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18.5</v>
          </cell>
          <cell r="AS49">
            <v>19.002499999999998</v>
          </cell>
          <cell r="AT49">
            <v>19.002499999999998</v>
          </cell>
        </row>
        <row r="50">
          <cell r="A50" t="str">
            <v>Disco BR 350mm Limpador (preto)</v>
          </cell>
          <cell r="B50" t="str">
            <v>BETTANIN/BRITISH ou superior</v>
          </cell>
          <cell r="C50" t="str">
            <v>Unidade</v>
          </cell>
          <cell r="D50">
            <v>1</v>
          </cell>
          <cell r="E50">
            <v>0</v>
          </cell>
          <cell r="F50">
            <v>0</v>
          </cell>
          <cell r="G50">
            <v>15.39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13.64</v>
          </cell>
          <cell r="W50">
            <v>19.190000000000001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15.39</v>
          </cell>
          <cell r="AS50">
            <v>16.073333333333334</v>
          </cell>
          <cell r="AT50">
            <v>16.073333333333334</v>
          </cell>
        </row>
        <row r="51">
          <cell r="A51" t="str">
            <v>Escova de mão</v>
          </cell>
          <cell r="B51" t="str">
            <v>CONDOR/BETTANIN/SANTA MARIA ou superior</v>
          </cell>
          <cell r="C51" t="str">
            <v>Unidade</v>
          </cell>
          <cell r="D51">
            <v>1</v>
          </cell>
          <cell r="E51">
            <v>0</v>
          </cell>
          <cell r="F51">
            <v>2.7</v>
          </cell>
          <cell r="G51">
            <v>0</v>
          </cell>
          <cell r="H51">
            <v>2.15</v>
          </cell>
          <cell r="I51">
            <v>0</v>
          </cell>
          <cell r="J51">
            <v>4.29</v>
          </cell>
          <cell r="K51">
            <v>0</v>
          </cell>
          <cell r="L51">
            <v>0.9</v>
          </cell>
          <cell r="M51">
            <v>2.5</v>
          </cell>
          <cell r="N51">
            <v>10.81</v>
          </cell>
          <cell r="O51">
            <v>2.8</v>
          </cell>
          <cell r="P51">
            <v>1.7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2.6</v>
          </cell>
          <cell r="AS51">
            <v>3.4812500000000002</v>
          </cell>
          <cell r="AT51">
            <v>2.5374999999999996</v>
          </cell>
        </row>
        <row r="52">
          <cell r="A52" t="str">
            <v>Espanador Sintético longo</v>
          </cell>
          <cell r="B52">
            <v>0</v>
          </cell>
          <cell r="C52" t="str">
            <v>Unidade</v>
          </cell>
          <cell r="D52">
            <v>0</v>
          </cell>
          <cell r="E52">
            <v>11.82</v>
          </cell>
          <cell r="F52">
            <v>9.8000000000000007</v>
          </cell>
          <cell r="G52">
            <v>7.56</v>
          </cell>
          <cell r="H52">
            <v>0</v>
          </cell>
          <cell r="I52">
            <v>0</v>
          </cell>
          <cell r="J52">
            <v>0</v>
          </cell>
          <cell r="K52">
            <v>7.89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2.2999999999999998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7.89</v>
          </cell>
          <cell r="AS52">
            <v>7.8739999999999997</v>
          </cell>
          <cell r="AT52">
            <v>8.4166666666666661</v>
          </cell>
        </row>
        <row r="53">
          <cell r="A53" t="str">
            <v>Esponja de fibra com dupla face (verde e amarelo)</v>
          </cell>
          <cell r="B53" t="str">
            <v>BomBril, Assolan, 3M scotch brite ou superior</v>
          </cell>
          <cell r="C53" t="str">
            <v>Unidade</v>
          </cell>
          <cell r="D53">
            <v>1</v>
          </cell>
          <cell r="E53">
            <v>0.51</v>
          </cell>
          <cell r="F53">
            <v>1.75</v>
          </cell>
          <cell r="G53">
            <v>1.25</v>
          </cell>
          <cell r="H53">
            <v>0.49</v>
          </cell>
          <cell r="I53">
            <v>0</v>
          </cell>
          <cell r="J53">
            <v>0.55000000000000004</v>
          </cell>
          <cell r="K53">
            <v>0.99</v>
          </cell>
          <cell r="L53">
            <v>0.35</v>
          </cell>
          <cell r="M53">
            <v>0.5</v>
          </cell>
          <cell r="N53">
            <v>0.33</v>
          </cell>
          <cell r="O53">
            <v>0.38</v>
          </cell>
          <cell r="P53">
            <v>0.55000000000000004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0.51</v>
          </cell>
          <cell r="AS53">
            <v>0.69545454545454544</v>
          </cell>
          <cell r="AT53">
            <v>0.49666666666666659</v>
          </cell>
        </row>
        <row r="54">
          <cell r="A54" t="str">
            <v>Flanela branca de 1ª qualidade, medindo 40x60cm</v>
          </cell>
          <cell r="B54" t="str">
            <v>GENÉRICO</v>
          </cell>
          <cell r="C54" t="str">
            <v>Unidade</v>
          </cell>
          <cell r="D54">
            <v>1</v>
          </cell>
          <cell r="E54">
            <v>1.1499999999999999</v>
          </cell>
          <cell r="F54">
            <v>2.35</v>
          </cell>
          <cell r="G54">
            <v>1.42</v>
          </cell>
          <cell r="H54">
            <v>1.8</v>
          </cell>
          <cell r="I54">
            <v>0</v>
          </cell>
          <cell r="J54">
            <v>1.5</v>
          </cell>
          <cell r="K54">
            <v>0.75</v>
          </cell>
          <cell r="L54">
            <v>0.65</v>
          </cell>
          <cell r="M54">
            <v>1.5</v>
          </cell>
          <cell r="N54">
            <v>0</v>
          </cell>
          <cell r="O54">
            <v>1.1000000000000001</v>
          </cell>
          <cell r="P54">
            <v>1.43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1.4249999999999998</v>
          </cell>
          <cell r="AS54">
            <v>1.3649999999999998</v>
          </cell>
          <cell r="AT54">
            <v>1.4142857142857144</v>
          </cell>
        </row>
        <row r="55">
          <cell r="A55" t="str">
            <v>Refil fibra LT do kit conjunto limpeza pesada</v>
          </cell>
          <cell r="B55">
            <v>0</v>
          </cell>
          <cell r="C55" t="str">
            <v>Unidade</v>
          </cell>
          <cell r="D55">
            <v>1</v>
          </cell>
          <cell r="E55">
            <v>0</v>
          </cell>
          <cell r="F55">
            <v>0</v>
          </cell>
          <cell r="G55">
            <v>18.5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0.94</v>
          </cell>
          <cell r="T55">
            <v>0</v>
          </cell>
          <cell r="U55">
            <v>1.2</v>
          </cell>
          <cell r="V55">
            <v>1.47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1.335</v>
          </cell>
          <cell r="AS55">
            <v>5.5274999999999999</v>
          </cell>
          <cell r="AT55">
            <v>1.2033333333333331</v>
          </cell>
        </row>
        <row r="56">
          <cell r="A56" t="str">
            <v>Lã de aço</v>
          </cell>
          <cell r="B56">
            <v>0</v>
          </cell>
          <cell r="C56" t="str">
            <v>pacote</v>
          </cell>
          <cell r="D56">
            <v>1</v>
          </cell>
          <cell r="E56">
            <v>0.81</v>
          </cell>
          <cell r="F56">
            <v>2.2000000000000002</v>
          </cell>
          <cell r="G56">
            <v>2.71</v>
          </cell>
          <cell r="H56">
            <v>0</v>
          </cell>
          <cell r="I56">
            <v>0</v>
          </cell>
          <cell r="J56">
            <v>0</v>
          </cell>
          <cell r="K56">
            <v>0.86</v>
          </cell>
          <cell r="L56">
            <v>0</v>
          </cell>
          <cell r="M56">
            <v>0.6</v>
          </cell>
          <cell r="N56">
            <v>0</v>
          </cell>
          <cell r="O56">
            <v>0</v>
          </cell>
          <cell r="P56">
            <v>1.0900000000000001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0.97500000000000009</v>
          </cell>
          <cell r="AS56">
            <v>1.3783333333333336</v>
          </cell>
          <cell r="AT56">
            <v>0.91999999999999993</v>
          </cell>
        </row>
        <row r="57">
          <cell r="A57" t="str">
            <v>Limpa Carpetes</v>
          </cell>
          <cell r="B57">
            <v>0</v>
          </cell>
          <cell r="C57" t="str">
            <v>galão 5 litros</v>
          </cell>
          <cell r="D57">
            <v>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43.4</v>
          </cell>
          <cell r="AR57">
            <v>43.4</v>
          </cell>
          <cell r="AS57">
            <v>43.4</v>
          </cell>
          <cell r="AT57">
            <v>43.4</v>
          </cell>
        </row>
        <row r="58">
          <cell r="A58" t="str">
            <v>Limpa cerâmica e azulejos</v>
          </cell>
          <cell r="B58" t="str">
            <v>Azulim</v>
          </cell>
          <cell r="C58" t="str">
            <v>1 litro</v>
          </cell>
          <cell r="D58">
            <v>1</v>
          </cell>
          <cell r="E58">
            <v>0</v>
          </cell>
          <cell r="F58">
            <v>12.8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4.97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5.59</v>
          </cell>
          <cell r="AD58">
            <v>4.97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5.2799999999999994</v>
          </cell>
          <cell r="AS58">
            <v>7.0824999999999996</v>
          </cell>
          <cell r="AT58">
            <v>5.1766666666666659</v>
          </cell>
        </row>
        <row r="59">
          <cell r="A59" t="str">
            <v>Limpa pedra</v>
          </cell>
          <cell r="B59" t="str">
            <v>Pedrex/Start</v>
          </cell>
          <cell r="C59" t="str">
            <v>1 litro</v>
          </cell>
          <cell r="D59">
            <v>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1.23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14.25</v>
          </cell>
          <cell r="AO59">
            <v>13.19</v>
          </cell>
          <cell r="AP59">
            <v>11.3</v>
          </cell>
          <cell r="AQ59">
            <v>0</v>
          </cell>
          <cell r="AR59">
            <v>12.245000000000001</v>
          </cell>
          <cell r="AS59">
            <v>9.9924999999999997</v>
          </cell>
          <cell r="AT59">
            <v>12.913333333333332</v>
          </cell>
        </row>
        <row r="60">
          <cell r="A60" t="str">
            <v>Limpa Vidros</v>
          </cell>
          <cell r="B60">
            <v>0</v>
          </cell>
          <cell r="C60" t="str">
            <v>galão 5 litros</v>
          </cell>
          <cell r="D60">
            <v>1</v>
          </cell>
          <cell r="E60">
            <v>0</v>
          </cell>
          <cell r="F60">
            <v>32.5</v>
          </cell>
          <cell r="G60">
            <v>0</v>
          </cell>
          <cell r="H60">
            <v>17</v>
          </cell>
          <cell r="I60">
            <v>0</v>
          </cell>
          <cell r="J60">
            <v>0</v>
          </cell>
          <cell r="K60">
            <v>8.25</v>
          </cell>
          <cell r="L60">
            <v>7.5</v>
          </cell>
          <cell r="M60">
            <v>12.5</v>
          </cell>
          <cell r="N60">
            <v>0</v>
          </cell>
          <cell r="O60">
            <v>17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14.75</v>
          </cell>
          <cell r="AS60">
            <v>15.791666666666666</v>
          </cell>
          <cell r="AT60">
            <v>15.5</v>
          </cell>
        </row>
        <row r="61">
          <cell r="A61" t="str">
            <v>Limpador de inox</v>
          </cell>
          <cell r="B61" t="str">
            <v>Scoth Brite</v>
          </cell>
          <cell r="C61" t="str">
            <v>1 litro</v>
          </cell>
          <cell r="D61">
            <v>1</v>
          </cell>
          <cell r="E61">
            <v>0</v>
          </cell>
          <cell r="F61">
            <v>0</v>
          </cell>
          <cell r="G61">
            <v>104.37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23.48</v>
          </cell>
          <cell r="AF61">
            <v>22.36</v>
          </cell>
          <cell r="AG61">
            <v>28.04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25.759999999999998</v>
          </cell>
          <cell r="AS61">
            <v>44.5625</v>
          </cell>
          <cell r="AT61">
            <v>24.626666666666665</v>
          </cell>
        </row>
        <row r="62">
          <cell r="A62" t="str">
            <v>Limpador multiuso</v>
          </cell>
          <cell r="B62">
            <v>0</v>
          </cell>
          <cell r="C62" t="str">
            <v>galão 5 litros</v>
          </cell>
          <cell r="D62">
            <v>1</v>
          </cell>
          <cell r="E62">
            <v>8.67</v>
          </cell>
          <cell r="F62">
            <v>28.5</v>
          </cell>
          <cell r="G62">
            <v>15.4</v>
          </cell>
          <cell r="H62">
            <v>0</v>
          </cell>
          <cell r="I62">
            <v>0</v>
          </cell>
          <cell r="J62">
            <v>39</v>
          </cell>
          <cell r="K62">
            <v>17.100000000000001</v>
          </cell>
          <cell r="L62">
            <v>17.5</v>
          </cell>
          <cell r="M62">
            <v>15</v>
          </cell>
          <cell r="N62">
            <v>10.199999999999999</v>
          </cell>
          <cell r="O62">
            <v>0</v>
          </cell>
          <cell r="P62">
            <v>21.5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17.100000000000001</v>
          </cell>
          <cell r="AS62">
            <v>19.207777777777775</v>
          </cell>
          <cell r="AT62">
            <v>17.3</v>
          </cell>
        </row>
        <row r="63">
          <cell r="A63" t="str">
            <v>Lustra Móveis lavanda</v>
          </cell>
          <cell r="B63" t="str">
            <v>DESTAC/POLIFLOR/BRAVO ou superior</v>
          </cell>
          <cell r="C63" t="str">
            <v>Unidade com 200 ml</v>
          </cell>
          <cell r="D63">
            <v>1</v>
          </cell>
          <cell r="E63">
            <v>1.82</v>
          </cell>
          <cell r="F63">
            <v>3.15</v>
          </cell>
          <cell r="G63">
            <v>2.2999999999999998</v>
          </cell>
          <cell r="H63">
            <v>3.5</v>
          </cell>
          <cell r="I63">
            <v>0</v>
          </cell>
          <cell r="J63">
            <v>0</v>
          </cell>
          <cell r="K63">
            <v>1.89</v>
          </cell>
          <cell r="L63">
            <v>1.2</v>
          </cell>
          <cell r="M63">
            <v>2</v>
          </cell>
          <cell r="N63">
            <v>0</v>
          </cell>
          <cell r="O63">
            <v>2.4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2.15</v>
          </cell>
          <cell r="AS63">
            <v>2.2824999999999998</v>
          </cell>
          <cell r="AT63">
            <v>2.0819999999999999</v>
          </cell>
        </row>
        <row r="64">
          <cell r="A64" t="str">
            <v>Luva látex forrada</v>
          </cell>
          <cell r="B64" t="str">
            <v>SANRO/CONFORT/SCOTCH BRITE ou superior</v>
          </cell>
          <cell r="C64" t="str">
            <v>Par</v>
          </cell>
          <cell r="D64">
            <v>1</v>
          </cell>
          <cell r="E64">
            <v>7.8</v>
          </cell>
          <cell r="F64">
            <v>0</v>
          </cell>
          <cell r="G64">
            <v>3.43</v>
          </cell>
          <cell r="H64">
            <v>3</v>
          </cell>
          <cell r="I64">
            <v>0</v>
          </cell>
          <cell r="J64">
            <v>8.6</v>
          </cell>
          <cell r="K64">
            <v>1.53</v>
          </cell>
          <cell r="L64">
            <v>1.75</v>
          </cell>
          <cell r="M64">
            <v>2.2999999999999998</v>
          </cell>
          <cell r="N64">
            <v>0</v>
          </cell>
          <cell r="O64">
            <v>2.4500000000000002</v>
          </cell>
          <cell r="P64">
            <v>2.29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2.4500000000000002</v>
          </cell>
          <cell r="AS64">
            <v>3.6833333333333331</v>
          </cell>
          <cell r="AT64">
            <v>2.3579999999999997</v>
          </cell>
        </row>
        <row r="65">
          <cell r="A65" t="str">
            <v>MOP para pó profissional completo 60 cm cj 60p</v>
          </cell>
          <cell r="B65">
            <v>0</v>
          </cell>
          <cell r="C65" t="str">
            <v>unidade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36.5</v>
          </cell>
          <cell r="AR65">
            <v>36.5</v>
          </cell>
          <cell r="AS65">
            <v>36.5</v>
          </cell>
          <cell r="AT65">
            <v>36.5</v>
          </cell>
        </row>
        <row r="66">
          <cell r="A66" t="str">
            <v>Refil MOP pó 400g 60 x15 profissional rp 600</v>
          </cell>
          <cell r="B66">
            <v>0</v>
          </cell>
          <cell r="C66" t="str">
            <v>unidade</v>
          </cell>
          <cell r="D66">
            <v>1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12.19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28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29.61</v>
          </cell>
          <cell r="AA66">
            <v>27.23</v>
          </cell>
          <cell r="AB66">
            <v>32.61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28</v>
          </cell>
          <cell r="AS66">
            <v>25.927999999999997</v>
          </cell>
          <cell r="AT66">
            <v>29.362500000000001</v>
          </cell>
        </row>
        <row r="67">
          <cell r="A67" t="str">
            <v>Pano de chão/saco alvejado</v>
          </cell>
          <cell r="B67">
            <v>0</v>
          </cell>
          <cell r="C67" t="str">
            <v>unidade</v>
          </cell>
          <cell r="D67">
            <v>1</v>
          </cell>
          <cell r="E67">
            <v>2.3199999999999998</v>
          </cell>
          <cell r="F67">
            <v>2.0499999999999998</v>
          </cell>
          <cell r="G67">
            <v>2.36</v>
          </cell>
          <cell r="H67">
            <v>2.5</v>
          </cell>
          <cell r="I67">
            <v>0</v>
          </cell>
          <cell r="J67">
            <v>1.9</v>
          </cell>
          <cell r="K67">
            <v>1.25</v>
          </cell>
          <cell r="L67">
            <v>1</v>
          </cell>
          <cell r="M67">
            <v>1.2</v>
          </cell>
          <cell r="N67">
            <v>1.1399999999999999</v>
          </cell>
          <cell r="O67">
            <v>2.2999999999999998</v>
          </cell>
          <cell r="P67">
            <v>2.5499999999999998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2.0499999999999998</v>
          </cell>
          <cell r="AS67">
            <v>1.87</v>
          </cell>
          <cell r="AT67">
            <v>2.2828571428571429</v>
          </cell>
        </row>
        <row r="68">
          <cell r="A68" t="str">
            <v>Pasta para limpeza a seco</v>
          </cell>
          <cell r="B68" t="str">
            <v>Limptek</v>
          </cell>
          <cell r="C68" t="str">
            <v>unidade 500g</v>
          </cell>
          <cell r="D68">
            <v>1</v>
          </cell>
          <cell r="E68">
            <v>0</v>
          </cell>
          <cell r="F68">
            <v>4.25</v>
          </cell>
          <cell r="G68">
            <v>4.26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4.2549999999999999</v>
          </cell>
          <cell r="AS68">
            <v>4.2549999999999999</v>
          </cell>
          <cell r="AT68">
            <v>4.2549999999999999</v>
          </cell>
        </row>
        <row r="69">
          <cell r="A69" t="str">
            <v xml:space="preserve">Removedor  para Piso </v>
          </cell>
          <cell r="B69" t="str">
            <v>BRILHANTE/YPE/CÂNDIDA ou superior</v>
          </cell>
          <cell r="C69" t="str">
            <v>galão 5 litros</v>
          </cell>
          <cell r="D69">
            <v>6</v>
          </cell>
          <cell r="E69">
            <v>24.37</v>
          </cell>
          <cell r="F69">
            <v>22.5</v>
          </cell>
          <cell r="G69">
            <v>23.95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24</v>
          </cell>
          <cell r="M69">
            <v>0</v>
          </cell>
          <cell r="N69">
            <v>0</v>
          </cell>
          <cell r="O69">
            <v>26.5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24</v>
          </cell>
          <cell r="AS69">
            <v>24.264000000000003</v>
          </cell>
          <cell r="AT69">
            <v>24.264000000000003</v>
          </cell>
        </row>
        <row r="70">
          <cell r="A70" t="str">
            <v>Sabão de coco em barra</v>
          </cell>
          <cell r="B70">
            <v>0</v>
          </cell>
          <cell r="C70" t="str">
            <v>pacote com 5 unidades</v>
          </cell>
          <cell r="D70">
            <v>1</v>
          </cell>
          <cell r="E70">
            <v>4.1900000000000004</v>
          </cell>
          <cell r="F70">
            <v>2.5</v>
          </cell>
          <cell r="G70">
            <v>0</v>
          </cell>
          <cell r="H70">
            <v>2.5</v>
          </cell>
          <cell r="I70">
            <v>0</v>
          </cell>
          <cell r="J70">
            <v>0</v>
          </cell>
          <cell r="K70">
            <v>3.15</v>
          </cell>
          <cell r="L70">
            <v>2.5</v>
          </cell>
          <cell r="M70">
            <v>2.25</v>
          </cell>
          <cell r="N70">
            <v>0</v>
          </cell>
          <cell r="O70">
            <v>3.75</v>
          </cell>
          <cell r="P70">
            <v>2.4500000000000002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2.5</v>
          </cell>
          <cell r="AS70">
            <v>2.9112500000000003</v>
          </cell>
          <cell r="AT70">
            <v>2.5583333333333336</v>
          </cell>
        </row>
        <row r="71">
          <cell r="A71" t="str">
            <v>Sabão em pó</v>
          </cell>
          <cell r="B71">
            <v>0</v>
          </cell>
          <cell r="C71" t="str">
            <v>caixa 1 kg</v>
          </cell>
          <cell r="D71">
            <v>1</v>
          </cell>
          <cell r="E71">
            <v>0</v>
          </cell>
          <cell r="F71">
            <v>5.6</v>
          </cell>
          <cell r="G71">
            <v>0</v>
          </cell>
          <cell r="H71">
            <v>0</v>
          </cell>
          <cell r="I71">
            <v>0</v>
          </cell>
          <cell r="J71">
            <v>7.48</v>
          </cell>
          <cell r="K71">
            <v>2.2000000000000002</v>
          </cell>
          <cell r="L71">
            <v>1.75</v>
          </cell>
          <cell r="M71">
            <v>2.2999999999999998</v>
          </cell>
          <cell r="N71">
            <v>0</v>
          </cell>
          <cell r="O71">
            <v>3.32</v>
          </cell>
          <cell r="P71">
            <v>2.2999999999999998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2.2999999999999998</v>
          </cell>
          <cell r="AS71">
            <v>3.5642857142857145</v>
          </cell>
          <cell r="AT71">
            <v>2.1375000000000002</v>
          </cell>
        </row>
        <row r="72">
          <cell r="A72" t="str">
            <v>Saco para lixo de 100 litros, azul</v>
          </cell>
          <cell r="B72" t="str">
            <v>ZAPACK, ECOMAX REFORÇADO ou superior</v>
          </cell>
          <cell r="C72" t="str">
            <v>Fardo com 100 unidades</v>
          </cell>
          <cell r="D72">
            <v>1</v>
          </cell>
          <cell r="E72">
            <v>0</v>
          </cell>
          <cell r="F72">
            <v>30</v>
          </cell>
          <cell r="G72">
            <v>0</v>
          </cell>
          <cell r="H72">
            <v>11</v>
          </cell>
          <cell r="I72">
            <v>0</v>
          </cell>
          <cell r="J72">
            <v>0</v>
          </cell>
          <cell r="K72">
            <v>0</v>
          </cell>
          <cell r="L72">
            <v>6.5</v>
          </cell>
          <cell r="M72">
            <v>0</v>
          </cell>
          <cell r="N72">
            <v>0</v>
          </cell>
          <cell r="O72">
            <v>24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15.29</v>
          </cell>
          <cell r="AR72">
            <v>15.29</v>
          </cell>
          <cell r="AS72">
            <v>17.357999999999997</v>
          </cell>
          <cell r="AT72">
            <v>13.145</v>
          </cell>
        </row>
        <row r="73">
          <cell r="A73" t="str">
            <v>Saco para lixo de 100 litros, cor preto</v>
          </cell>
          <cell r="B73" t="str">
            <v>ZAPACK, ECOMAX REFORÇADO ou superior</v>
          </cell>
          <cell r="C73" t="str">
            <v>Fardo com 100 unidades</v>
          </cell>
          <cell r="D73">
            <v>1</v>
          </cell>
          <cell r="E73">
            <v>0</v>
          </cell>
          <cell r="F73">
            <v>30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24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36.67</v>
          </cell>
          <cell r="AR73">
            <v>30</v>
          </cell>
          <cell r="AS73">
            <v>30.223333333333333</v>
          </cell>
          <cell r="AT73">
            <v>30.223333333333333</v>
          </cell>
        </row>
        <row r="74">
          <cell r="A74" t="str">
            <v>Saco para lixo de 20 litros,  cor preta</v>
          </cell>
          <cell r="B74" t="str">
            <v>ZAPACK, ECOMAX REFORÇADO ou superior</v>
          </cell>
          <cell r="C74" t="str">
            <v>Fardo com 100 unidades</v>
          </cell>
          <cell r="D74">
            <v>1</v>
          </cell>
          <cell r="E74">
            <v>0</v>
          </cell>
          <cell r="F74">
            <v>7.45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4.51</v>
          </cell>
          <cell r="AR74">
            <v>5.98</v>
          </cell>
          <cell r="AS74">
            <v>5.98</v>
          </cell>
          <cell r="AT74">
            <v>5.98</v>
          </cell>
        </row>
        <row r="75">
          <cell r="A75" t="str">
            <v>Saco para lixo de 40 litros, cor preta</v>
          </cell>
          <cell r="B75" t="str">
            <v>ZAPACK, ECOMAX REFORÇADO ou superior</v>
          </cell>
          <cell r="C75" t="str">
            <v>Fardo com 100 unidades</v>
          </cell>
          <cell r="D75">
            <v>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12.8</v>
          </cell>
          <cell r="AR75">
            <v>12.8</v>
          </cell>
          <cell r="AS75">
            <v>12.8</v>
          </cell>
          <cell r="AT75">
            <v>12.8</v>
          </cell>
        </row>
        <row r="76">
          <cell r="A76" t="str">
            <v>Saco para lixo de 60 litros,  cor preto</v>
          </cell>
          <cell r="B76" t="str">
            <v>ZAPACK, ECOMAX REFORÇADO ou superior</v>
          </cell>
          <cell r="C76" t="str">
            <v>Fardo com 100 unidades</v>
          </cell>
          <cell r="D76">
            <v>1</v>
          </cell>
          <cell r="E76">
            <v>0</v>
          </cell>
          <cell r="F76">
            <v>10.8</v>
          </cell>
          <cell r="G76">
            <v>0</v>
          </cell>
          <cell r="H76">
            <v>6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6</v>
          </cell>
          <cell r="N76">
            <v>27.8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8.4</v>
          </cell>
          <cell r="AS76">
            <v>12.65</v>
          </cell>
          <cell r="AT76">
            <v>7.6000000000000005</v>
          </cell>
        </row>
        <row r="77">
          <cell r="A77" t="str">
            <v>Saponáceo Cremoso</v>
          </cell>
          <cell r="B77">
            <v>0</v>
          </cell>
          <cell r="C77" t="str">
            <v>frasco 300 ml</v>
          </cell>
          <cell r="D77">
            <v>1</v>
          </cell>
          <cell r="E77">
            <v>0</v>
          </cell>
          <cell r="F77">
            <v>3.2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1.99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2.56</v>
          </cell>
          <cell r="AR77">
            <v>2.56</v>
          </cell>
          <cell r="AS77">
            <v>2.5833333333333335</v>
          </cell>
          <cell r="AT77">
            <v>2.5833333333333335</v>
          </cell>
        </row>
        <row r="78">
          <cell r="A78" t="str">
            <v>Spray anti-mofo</v>
          </cell>
          <cell r="B78" t="str">
            <v>Sanol</v>
          </cell>
          <cell r="C78" t="str">
            <v>frasco 300 ml</v>
          </cell>
          <cell r="D78">
            <v>1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22.5</v>
          </cell>
          <cell r="AH78">
            <v>16.98</v>
          </cell>
          <cell r="AI78">
            <v>18.5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18.5</v>
          </cell>
          <cell r="AS78">
            <v>19.326666666666668</v>
          </cell>
          <cell r="AT78">
            <v>19.326666666666668</v>
          </cell>
        </row>
        <row r="79">
          <cell r="A79" t="str">
            <v>Vaselina líquida</v>
          </cell>
          <cell r="B79">
            <v>0</v>
          </cell>
          <cell r="C79" t="str">
            <v>frasco 1 L</v>
          </cell>
          <cell r="D79">
            <v>1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24</v>
          </cell>
          <cell r="K79">
            <v>0</v>
          </cell>
          <cell r="L79">
            <v>4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26.4</v>
          </cell>
          <cell r="AR79">
            <v>24</v>
          </cell>
          <cell r="AS79">
            <v>18.133333333333333</v>
          </cell>
          <cell r="AT79">
            <v>25.2</v>
          </cell>
        </row>
        <row r="80">
          <cell r="A80" t="str">
            <v>Limpador perfumado base de álcool</v>
          </cell>
          <cell r="B80">
            <v>0</v>
          </cell>
          <cell r="C80" t="str">
            <v>galão 5 litros</v>
          </cell>
          <cell r="D80">
            <v>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14</v>
          </cell>
          <cell r="AK80">
            <v>13.86</v>
          </cell>
          <cell r="AL80">
            <v>18.489999999999998</v>
          </cell>
          <cell r="AM80">
            <v>26.66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16.244999999999997</v>
          </cell>
          <cell r="AS80">
            <v>18.252499999999998</v>
          </cell>
          <cell r="AT80">
            <v>15.449999999999998</v>
          </cell>
        </row>
        <row r="81">
          <cell r="A81" t="str">
            <v>Cera líquida incolor</v>
          </cell>
          <cell r="B81" t="str">
            <v>YPE/D+ ou superior</v>
          </cell>
          <cell r="C81" t="str">
            <v>galão 5 litros</v>
          </cell>
          <cell r="D81">
            <v>1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29.23</v>
          </cell>
          <cell r="AR81">
            <v>29.23</v>
          </cell>
          <cell r="AS81">
            <v>29.23</v>
          </cell>
          <cell r="AT81">
            <v>29.23</v>
          </cell>
        </row>
        <row r="82">
          <cell r="A82" t="str">
            <v>Cera líquida preta</v>
          </cell>
          <cell r="B82" t="str">
            <v>YPE/D+ ou superior</v>
          </cell>
          <cell r="C82" t="str">
            <v>galão 5 litros</v>
          </cell>
          <cell r="D82">
            <v>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22.22</v>
          </cell>
          <cell r="AR82">
            <v>22.22</v>
          </cell>
          <cell r="AS82">
            <v>22.22</v>
          </cell>
          <cell r="AT82">
            <v>22.22</v>
          </cell>
        </row>
        <row r="83">
          <cell r="A83" t="str">
            <v>Óleo de Peroba</v>
          </cell>
          <cell r="B83">
            <v>0</v>
          </cell>
          <cell r="C83" t="str">
            <v>200 ml</v>
          </cell>
          <cell r="D83">
            <v>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10.119999999999999</v>
          </cell>
          <cell r="AR83">
            <v>10.119999999999999</v>
          </cell>
          <cell r="AS83">
            <v>10.119999999999999</v>
          </cell>
          <cell r="AT83">
            <v>10.119999999999999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Veiculos_ok"/>
      <sheetName val="DespConc_ok"/>
      <sheetName val="BDI"/>
      <sheetName val="Seguro_ok"/>
      <sheetName val="Salario_EPI_ok"/>
      <sheetName val="Salario_Exames_ok"/>
      <sheetName val="Salario_Uniforme_ok"/>
      <sheetName val="Salario_CBasica"/>
      <sheetName val="Salario_Trein e Qual_ok"/>
      <sheetName val="Salario_SVida_ok"/>
      <sheetName val="Salario_PSaúde_ok"/>
      <sheetName val="LS"/>
      <sheetName val="ServGeraiS"/>
      <sheetName val="VisitaFamilia_OK"/>
      <sheetName val="Seleção e Recrut. Pessol"/>
      <sheetName val="Hospedagem"/>
      <sheetName val="Alimentação"/>
      <sheetName val="SegPatrimonial_ok"/>
      <sheetName val="TranspOperário"/>
      <sheetName val="CA"/>
      <sheetName val="Siseng_TA18"/>
      <sheetName val="Siseng_MAI12 (2)"/>
      <sheetName val="Titulos"/>
      <sheetName val="CP"/>
      <sheetName val="Planilha"/>
      <sheetName val="MOD"/>
      <sheetName val="MOI"/>
      <sheetName val="Plan1"/>
      <sheetName val="Container"/>
      <sheetName val="Premissas"/>
      <sheetName val="Histograma"/>
      <sheetName val="Veiculos_Complemento"/>
      <sheetName val="H_Comp"/>
      <sheetName val="listagem_06022013"/>
      <sheetName val="H_Consol"/>
      <sheetName val="H-PBA"/>
      <sheetName val="H-InfraMar"/>
      <sheetName val="H-Ufem"/>
      <sheetName val="Plan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B2" t="str">
            <v>PROSUB - ESTALEIRO E BASE NAVAL</v>
          </cell>
        </row>
        <row r="3">
          <cell r="B3" t="str">
            <v>CONTRATO Nº 40000/2009-009/00    Io= MAI / 12</v>
          </cell>
        </row>
        <row r="8">
          <cell r="I8">
            <v>1.1980392398967761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STRUT"/>
      <sheetName val="HISTOGRAMA"/>
      <sheetName val="SAL+ENCARGOS"/>
      <sheetName val="COMPL REMUN"/>
      <sheetName val=" VEIC"/>
      <sheetName val="VT"/>
      <sheetName val="REF"/>
      <sheetName val="EPIs"/>
      <sheetName val="CESTA"/>
      <sheetName val="SAÚDE"/>
      <sheetName val="GERAIS"/>
      <sheetName val="RESUMO"/>
      <sheetName val="GRÁFICOS"/>
    </sheetNames>
    <sheetDataSet>
      <sheetData sheetId="0">
        <row r="21">
          <cell r="J21" t="str">
            <v>G1600 1</v>
          </cell>
          <cell r="K21" t="str">
            <v>Gol 1000 (2000km- mês)</v>
          </cell>
          <cell r="L21">
            <v>1900</v>
          </cell>
        </row>
        <row r="22">
          <cell r="J22" t="str">
            <v>G1600 2</v>
          </cell>
          <cell r="K22" t="str">
            <v>Gol 1600 (2000km- mês)</v>
          </cell>
          <cell r="L22">
            <v>1900</v>
          </cell>
        </row>
        <row r="23">
          <cell r="J23" t="str">
            <v>G1600 3</v>
          </cell>
          <cell r="K23" t="str">
            <v>Gol 1600 (2000km- mês)</v>
          </cell>
          <cell r="L23">
            <v>1900</v>
          </cell>
        </row>
        <row r="24">
          <cell r="J24" t="str">
            <v>G1600 4</v>
          </cell>
          <cell r="K24" t="str">
            <v>Gol 1600 (2000km- mês)</v>
          </cell>
          <cell r="L24">
            <v>1900</v>
          </cell>
        </row>
        <row r="25">
          <cell r="J25" t="str">
            <v>G1600 5</v>
          </cell>
          <cell r="K25" t="str">
            <v>Gol 1600 (2000km- mês)</v>
          </cell>
          <cell r="L25">
            <v>1900</v>
          </cell>
        </row>
        <row r="26">
          <cell r="J26" t="str">
            <v>P1000 1</v>
          </cell>
          <cell r="K26" t="str">
            <v>Pálio 1000 (2000km-mês)</v>
          </cell>
          <cell r="L26">
            <v>1700</v>
          </cell>
        </row>
        <row r="27">
          <cell r="J27" t="str">
            <v>P1000 2</v>
          </cell>
          <cell r="K27" t="str">
            <v>Pálio 1000 (2000km-mês)</v>
          </cell>
          <cell r="L27">
            <v>1700</v>
          </cell>
        </row>
        <row r="28">
          <cell r="J28" t="str">
            <v>P1000 3</v>
          </cell>
          <cell r="K28" t="str">
            <v>Pálio 1000 (2000km-mês)</v>
          </cell>
          <cell r="L28">
            <v>1700</v>
          </cell>
        </row>
        <row r="29">
          <cell r="J29" t="str">
            <v>P1000 4</v>
          </cell>
          <cell r="K29" t="str">
            <v>Pálio 1000 (2000km-mês)</v>
          </cell>
          <cell r="L29">
            <v>1700</v>
          </cell>
        </row>
        <row r="30">
          <cell r="J30" t="str">
            <v>P1000 5</v>
          </cell>
          <cell r="K30" t="str">
            <v>Pálio 1000 (2000km-mês)</v>
          </cell>
          <cell r="L30">
            <v>1700</v>
          </cell>
        </row>
        <row r="31">
          <cell r="J31" t="str">
            <v>P1000 6</v>
          </cell>
          <cell r="K31" t="str">
            <v>Pálio 1000 (2000km-mês)</v>
          </cell>
          <cell r="L31">
            <v>1700</v>
          </cell>
        </row>
        <row r="32">
          <cell r="J32" t="str">
            <v>P1000 7</v>
          </cell>
          <cell r="K32" t="str">
            <v>Pálio 1000 (2000km-mês)</v>
          </cell>
          <cell r="L32">
            <v>1700</v>
          </cell>
        </row>
        <row r="33">
          <cell r="J33" t="str">
            <v>Kombi P</v>
          </cell>
          <cell r="K33" t="str">
            <v>Kombi Prod (6000km-mês)</v>
          </cell>
          <cell r="L33">
            <v>2990</v>
          </cell>
        </row>
        <row r="34">
          <cell r="J34" t="str">
            <v>Kombi A</v>
          </cell>
          <cell r="K34" t="str">
            <v>Kombi Adm (3000km-mês)</v>
          </cell>
          <cell r="L34">
            <v>2240</v>
          </cell>
        </row>
        <row r="35">
          <cell r="J35" t="str">
            <v>Strada 1</v>
          </cell>
          <cell r="K35" t="str">
            <v>Strada (2000km-mês)</v>
          </cell>
          <cell r="L35">
            <v>1890</v>
          </cell>
        </row>
        <row r="36">
          <cell r="J36" t="str">
            <v>Strada 2</v>
          </cell>
          <cell r="K36" t="str">
            <v>Strada (2000km-mês)</v>
          </cell>
          <cell r="L36">
            <v>1890</v>
          </cell>
        </row>
        <row r="37">
          <cell r="J37" t="str">
            <v>POLO</v>
          </cell>
          <cell r="K37" t="str">
            <v>Polo</v>
          </cell>
          <cell r="L37">
            <v>2600</v>
          </cell>
        </row>
        <row r="38">
          <cell r="J38" t="str">
            <v>AMB</v>
          </cell>
          <cell r="K38" t="str">
            <v>Ambulância</v>
          </cell>
          <cell r="L38">
            <v>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</v>
          </cell>
        </row>
        <row r="4">
          <cell r="B4" t="str">
            <v>AT</v>
          </cell>
        </row>
        <row r="5">
          <cell r="B5" t="str">
            <v>CC</v>
          </cell>
        </row>
        <row r="6">
          <cell r="B6" t="str">
            <v>CE</v>
          </cell>
        </row>
        <row r="7">
          <cell r="B7" t="str">
            <v>CG</v>
          </cell>
        </row>
        <row r="8">
          <cell r="B8" t="str">
            <v>CP</v>
          </cell>
        </row>
        <row r="9">
          <cell r="B9" t="str">
            <v>CR</v>
          </cell>
        </row>
        <row r="10">
          <cell r="B10" t="str">
            <v>CT</v>
          </cell>
        </row>
        <row r="11">
          <cell r="B11" t="str">
            <v>DB</v>
          </cell>
        </row>
        <row r="12">
          <cell r="B12" t="str">
            <v>DE</v>
          </cell>
        </row>
        <row r="13">
          <cell r="B13" t="str">
            <v>DI</v>
          </cell>
        </row>
        <row r="14">
          <cell r="B14" t="str">
            <v>DO</v>
          </cell>
        </row>
        <row r="15">
          <cell r="B15" t="str">
            <v>EA</v>
          </cell>
        </row>
        <row r="16">
          <cell r="B16" t="str">
            <v>EC</v>
          </cell>
        </row>
        <row r="17">
          <cell r="B17" t="str">
            <v>ED</v>
          </cell>
        </row>
        <row r="18">
          <cell r="B18" t="str">
            <v>EE</v>
          </cell>
        </row>
        <row r="19">
          <cell r="B19" t="str">
            <v>ES</v>
          </cell>
        </row>
        <row r="20">
          <cell r="B20" t="str">
            <v>ET</v>
          </cell>
        </row>
        <row r="21">
          <cell r="B21" t="str">
            <v>FD</v>
          </cell>
        </row>
        <row r="22">
          <cell r="B22" t="str">
            <v>FX</v>
          </cell>
        </row>
        <row r="23">
          <cell r="B23" t="str">
            <v>GR</v>
          </cell>
        </row>
        <row r="24">
          <cell r="B24" t="str">
            <v>IT</v>
          </cell>
        </row>
        <row r="25">
          <cell r="B25" t="str">
            <v>IM</v>
          </cell>
        </row>
        <row r="26">
          <cell r="B26" t="str">
            <v>LA</v>
          </cell>
        </row>
        <row r="27">
          <cell r="B27" t="str">
            <v>LB</v>
          </cell>
        </row>
        <row r="28">
          <cell r="B28" t="str">
            <v>LC</v>
          </cell>
        </row>
        <row r="29">
          <cell r="B29" t="str">
            <v>LD</v>
          </cell>
        </row>
        <row r="30">
          <cell r="B30" t="str">
            <v>LE</v>
          </cell>
        </row>
        <row r="31">
          <cell r="B31" t="str">
            <v>LF</v>
          </cell>
        </row>
        <row r="32">
          <cell r="B32" t="str">
            <v>LI</v>
          </cell>
        </row>
        <row r="33">
          <cell r="B33" t="str">
            <v>LL</v>
          </cell>
        </row>
        <row r="34">
          <cell r="B34" t="str">
            <v>LK</v>
          </cell>
        </row>
        <row r="35">
          <cell r="B35" t="str">
            <v>LM</v>
          </cell>
        </row>
        <row r="36">
          <cell r="B36" t="str">
            <v>LS</v>
          </cell>
        </row>
        <row r="37">
          <cell r="B37" t="str">
            <v>LU</v>
          </cell>
        </row>
        <row r="38">
          <cell r="B38" t="str">
            <v>LV</v>
          </cell>
        </row>
        <row r="39">
          <cell r="B39" t="str">
            <v>MA</v>
          </cell>
        </row>
        <row r="40">
          <cell r="B40" t="str">
            <v>MC</v>
          </cell>
        </row>
        <row r="41">
          <cell r="B41" t="str">
            <v>MD</v>
          </cell>
        </row>
        <row r="42">
          <cell r="B42" t="str">
            <v>ME</v>
          </cell>
        </row>
        <row r="43">
          <cell r="B43" t="str">
            <v>MP</v>
          </cell>
        </row>
        <row r="44">
          <cell r="B44" t="str">
            <v>MO</v>
          </cell>
        </row>
        <row r="45">
          <cell r="B45" t="str">
            <v>MT</v>
          </cell>
        </row>
        <row r="46">
          <cell r="B46" t="str">
            <v>NP</v>
          </cell>
        </row>
        <row r="47">
          <cell r="B47" t="str">
            <v>NT</v>
          </cell>
        </row>
        <row r="48">
          <cell r="B48" t="str">
            <v>PA</v>
          </cell>
        </row>
        <row r="49">
          <cell r="B49" t="str">
            <v>PP</v>
          </cell>
        </row>
        <row r="50">
          <cell r="B50" t="str">
            <v>PQ</v>
          </cell>
        </row>
        <row r="51">
          <cell r="B51" t="str">
            <v>PR</v>
          </cell>
        </row>
        <row r="52">
          <cell r="B52" t="str">
            <v>PT</v>
          </cell>
        </row>
        <row r="53">
          <cell r="B53" t="str">
            <v>RA</v>
          </cell>
        </row>
        <row r="54">
          <cell r="B54" t="str">
            <v>RE</v>
          </cell>
        </row>
        <row r="55">
          <cell r="B55" t="str">
            <v>RM</v>
          </cell>
        </row>
      </sheetData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75A50A-C6B8-4755-82AB-EA98BA75ECBA}" name="Tabela3" displayName="Tabela3" ref="A2:G23" totalsRowShown="0" headerRowDxfId="19" dataDxfId="18" tableBorderDxfId="17">
  <autoFilter ref="A2:G23" xr:uid="{9C22A06A-252B-412F-ADAC-D941293C1F06}"/>
  <tableColumns count="7">
    <tableColumn id="1" xr3:uid="{0C2230DC-7A6F-4B9C-8475-980713B7F448}" name="Coluna1" dataDxfId="16"/>
    <tableColumn id="2" xr3:uid="{2945375B-426C-408E-8A0A-D67B3DA8D2A9}" name="Descrição" dataDxfId="15"/>
    <tableColumn id="3" xr3:uid="{4EC84A66-E7D9-4AAB-8152-27E78341C821}" name="Unidade" dataDxfId="14"/>
    <tableColumn id="4" xr3:uid="{0900E5D2-DEC8-419C-991B-0C3B9B9BCEE0}" name="Código CATMAT" dataDxfId="13"/>
    <tableColumn id="5" xr3:uid="{B968B706-F00E-404B-957E-F123BC4F4B97}" name="Quantidade Estimada _x000a_(12 meses)" dataDxfId="12"/>
    <tableColumn id="6" xr3:uid="{9952994F-3644-459B-BD43-2D35FFF93C67}" name="Valor unitário " dataDxfId="11"/>
    <tableColumn id="7" xr3:uid="{A85BAEB1-5504-4955-BB62-A920D2BAD5A0}" name="Valor Total _x000a_(12 meses)" dataDxfId="1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339AA9-DC18-45D4-B8B4-1CB8E79541D0}" name="Tabela33" displayName="Tabela33" ref="A2:G15" totalsRowShown="0" headerRowDxfId="9" dataDxfId="8" tableBorderDxfId="7">
  <autoFilter ref="A2:G15" xr:uid="{9C22A06A-252B-412F-ADAC-D941293C1F06}"/>
  <tableColumns count="7">
    <tableColumn id="1" xr3:uid="{A36D90BE-63E4-48A1-9E72-150C9156EB16}" name="Item" dataDxfId="6"/>
    <tableColumn id="2" xr3:uid="{9D96AB84-BB2F-4839-9627-AF9595E76210}" name="Descrição" dataDxfId="5"/>
    <tableColumn id="3" xr3:uid="{DFC9F0D0-8650-4E96-BD90-F4C46D1C2BE0}" name="Unidade" dataDxfId="4"/>
    <tableColumn id="4" xr3:uid="{A6C1D63B-21C8-4DF8-9861-FC308281AEDE}" name="Código CATMAT" dataDxfId="3"/>
    <tableColumn id="5" xr3:uid="{390B051D-CFE5-4F01-A732-0BE5AAC61888}" name="Quantidade Estimada _x000a_(12 meses)" dataDxfId="2"/>
    <tableColumn id="6" xr3:uid="{865075D8-F3B9-47B9-BDFD-3636222FF2F4}" name="Valor unitário " dataDxfId="1"/>
    <tableColumn id="7" xr3:uid="{461F6196-29CE-4F9F-8525-C304F82A7A65}" name="Valor Total _x000a_(12 meses)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16CD-20B6-44A9-B08E-5E879B407E32}">
  <dimension ref="A1:J143"/>
  <sheetViews>
    <sheetView showGridLines="0" tabSelected="1" view="pageBreakPreview" zoomScale="130" zoomScaleNormal="180" zoomScaleSheetLayoutView="130" workbookViewId="0">
      <selection activeCell="A2" sqref="A2:D2"/>
    </sheetView>
  </sheetViews>
  <sheetFormatPr defaultRowHeight="12.75" x14ac:dyDescent="0.25"/>
  <cols>
    <col min="1" max="1" width="7.85546875" style="1" customWidth="1"/>
    <col min="2" max="2" width="71.85546875" style="1" customWidth="1"/>
    <col min="3" max="3" width="25.5703125" style="1" customWidth="1"/>
    <col min="4" max="4" width="20.140625" style="1" customWidth="1"/>
    <col min="5" max="5" width="18.85546875" style="1" customWidth="1"/>
    <col min="6" max="6" width="9.140625" style="1"/>
    <col min="7" max="7" width="14.85546875" style="1" bestFit="1" customWidth="1"/>
    <col min="8" max="8" width="15.85546875" style="1" bestFit="1" customWidth="1"/>
    <col min="9" max="9" width="18.140625" style="1" customWidth="1"/>
    <col min="10" max="10" width="19.5703125" style="1" customWidth="1"/>
    <col min="11" max="11" width="14.85546875" style="1" bestFit="1" customWidth="1"/>
    <col min="12" max="252" width="9.140625" style="1"/>
    <col min="253" max="253" width="3.85546875" style="1" customWidth="1"/>
    <col min="254" max="254" width="55.85546875" style="1" customWidth="1"/>
    <col min="255" max="255" width="30" style="1" customWidth="1"/>
    <col min="256" max="256" width="24.85546875" style="1" customWidth="1"/>
    <col min="257" max="257" width="24.5703125" style="1" customWidth="1"/>
    <col min="258" max="508" width="9.140625" style="1"/>
    <col min="509" max="509" width="3.85546875" style="1" customWidth="1"/>
    <col min="510" max="510" width="55.85546875" style="1" customWidth="1"/>
    <col min="511" max="511" width="30" style="1" customWidth="1"/>
    <col min="512" max="512" width="24.85546875" style="1" customWidth="1"/>
    <col min="513" max="513" width="24.5703125" style="1" customWidth="1"/>
    <col min="514" max="764" width="9.140625" style="1"/>
    <col min="765" max="765" width="3.85546875" style="1" customWidth="1"/>
    <col min="766" max="766" width="55.85546875" style="1" customWidth="1"/>
    <col min="767" max="767" width="30" style="1" customWidth="1"/>
    <col min="768" max="768" width="24.85546875" style="1" customWidth="1"/>
    <col min="769" max="769" width="24.5703125" style="1" customWidth="1"/>
    <col min="770" max="1020" width="9.140625" style="1"/>
    <col min="1021" max="1021" width="3.85546875" style="1" customWidth="1"/>
    <col min="1022" max="1022" width="55.85546875" style="1" customWidth="1"/>
    <col min="1023" max="1023" width="30" style="1" customWidth="1"/>
    <col min="1024" max="1024" width="24.85546875" style="1" customWidth="1"/>
    <col min="1025" max="1025" width="24.5703125" style="1" customWidth="1"/>
    <col min="1026" max="1276" width="9.140625" style="1"/>
    <col min="1277" max="1277" width="3.85546875" style="1" customWidth="1"/>
    <col min="1278" max="1278" width="55.85546875" style="1" customWidth="1"/>
    <col min="1279" max="1279" width="30" style="1" customWidth="1"/>
    <col min="1280" max="1280" width="24.85546875" style="1" customWidth="1"/>
    <col min="1281" max="1281" width="24.5703125" style="1" customWidth="1"/>
    <col min="1282" max="1532" width="9.140625" style="1"/>
    <col min="1533" max="1533" width="3.85546875" style="1" customWidth="1"/>
    <col min="1534" max="1534" width="55.85546875" style="1" customWidth="1"/>
    <col min="1535" max="1535" width="30" style="1" customWidth="1"/>
    <col min="1536" max="1536" width="24.85546875" style="1" customWidth="1"/>
    <col min="1537" max="1537" width="24.5703125" style="1" customWidth="1"/>
    <col min="1538" max="1788" width="9.140625" style="1"/>
    <col min="1789" max="1789" width="3.85546875" style="1" customWidth="1"/>
    <col min="1790" max="1790" width="55.85546875" style="1" customWidth="1"/>
    <col min="1791" max="1791" width="30" style="1" customWidth="1"/>
    <col min="1792" max="1792" width="24.85546875" style="1" customWidth="1"/>
    <col min="1793" max="1793" width="24.5703125" style="1" customWidth="1"/>
    <col min="1794" max="2044" width="9.140625" style="1"/>
    <col min="2045" max="2045" width="3.85546875" style="1" customWidth="1"/>
    <col min="2046" max="2046" width="55.85546875" style="1" customWidth="1"/>
    <col min="2047" max="2047" width="30" style="1" customWidth="1"/>
    <col min="2048" max="2048" width="24.85546875" style="1" customWidth="1"/>
    <col min="2049" max="2049" width="24.5703125" style="1" customWidth="1"/>
    <col min="2050" max="2300" width="9.140625" style="1"/>
    <col min="2301" max="2301" width="3.85546875" style="1" customWidth="1"/>
    <col min="2302" max="2302" width="55.85546875" style="1" customWidth="1"/>
    <col min="2303" max="2303" width="30" style="1" customWidth="1"/>
    <col min="2304" max="2304" width="24.85546875" style="1" customWidth="1"/>
    <col min="2305" max="2305" width="24.5703125" style="1" customWidth="1"/>
    <col min="2306" max="2556" width="9.140625" style="1"/>
    <col min="2557" max="2557" width="3.85546875" style="1" customWidth="1"/>
    <col min="2558" max="2558" width="55.85546875" style="1" customWidth="1"/>
    <col min="2559" max="2559" width="30" style="1" customWidth="1"/>
    <col min="2560" max="2560" width="24.85546875" style="1" customWidth="1"/>
    <col min="2561" max="2561" width="24.5703125" style="1" customWidth="1"/>
    <col min="2562" max="2812" width="9.140625" style="1"/>
    <col min="2813" max="2813" width="3.85546875" style="1" customWidth="1"/>
    <col min="2814" max="2814" width="55.85546875" style="1" customWidth="1"/>
    <col min="2815" max="2815" width="30" style="1" customWidth="1"/>
    <col min="2816" max="2816" width="24.85546875" style="1" customWidth="1"/>
    <col min="2817" max="2817" width="24.5703125" style="1" customWidth="1"/>
    <col min="2818" max="3068" width="9.140625" style="1"/>
    <col min="3069" max="3069" width="3.85546875" style="1" customWidth="1"/>
    <col min="3070" max="3070" width="55.85546875" style="1" customWidth="1"/>
    <col min="3071" max="3071" width="30" style="1" customWidth="1"/>
    <col min="3072" max="3072" width="24.85546875" style="1" customWidth="1"/>
    <col min="3073" max="3073" width="24.5703125" style="1" customWidth="1"/>
    <col min="3074" max="3324" width="9.140625" style="1"/>
    <col min="3325" max="3325" width="3.85546875" style="1" customWidth="1"/>
    <col min="3326" max="3326" width="55.85546875" style="1" customWidth="1"/>
    <col min="3327" max="3327" width="30" style="1" customWidth="1"/>
    <col min="3328" max="3328" width="24.85546875" style="1" customWidth="1"/>
    <col min="3329" max="3329" width="24.5703125" style="1" customWidth="1"/>
    <col min="3330" max="3580" width="9.140625" style="1"/>
    <col min="3581" max="3581" width="3.85546875" style="1" customWidth="1"/>
    <col min="3582" max="3582" width="55.85546875" style="1" customWidth="1"/>
    <col min="3583" max="3583" width="30" style="1" customWidth="1"/>
    <col min="3584" max="3584" width="24.85546875" style="1" customWidth="1"/>
    <col min="3585" max="3585" width="24.5703125" style="1" customWidth="1"/>
    <col min="3586" max="3836" width="9.140625" style="1"/>
    <col min="3837" max="3837" width="3.85546875" style="1" customWidth="1"/>
    <col min="3838" max="3838" width="55.85546875" style="1" customWidth="1"/>
    <col min="3839" max="3839" width="30" style="1" customWidth="1"/>
    <col min="3840" max="3840" width="24.85546875" style="1" customWidth="1"/>
    <col min="3841" max="3841" width="24.5703125" style="1" customWidth="1"/>
    <col min="3842" max="4092" width="9.140625" style="1"/>
    <col min="4093" max="4093" width="3.85546875" style="1" customWidth="1"/>
    <col min="4094" max="4094" width="55.85546875" style="1" customWidth="1"/>
    <col min="4095" max="4095" width="30" style="1" customWidth="1"/>
    <col min="4096" max="4096" width="24.85546875" style="1" customWidth="1"/>
    <col min="4097" max="4097" width="24.5703125" style="1" customWidth="1"/>
    <col min="4098" max="4348" width="9.140625" style="1"/>
    <col min="4349" max="4349" width="3.85546875" style="1" customWidth="1"/>
    <col min="4350" max="4350" width="55.85546875" style="1" customWidth="1"/>
    <col min="4351" max="4351" width="30" style="1" customWidth="1"/>
    <col min="4352" max="4352" width="24.85546875" style="1" customWidth="1"/>
    <col min="4353" max="4353" width="24.5703125" style="1" customWidth="1"/>
    <col min="4354" max="4604" width="9.140625" style="1"/>
    <col min="4605" max="4605" width="3.85546875" style="1" customWidth="1"/>
    <col min="4606" max="4606" width="55.85546875" style="1" customWidth="1"/>
    <col min="4607" max="4607" width="30" style="1" customWidth="1"/>
    <col min="4608" max="4608" width="24.85546875" style="1" customWidth="1"/>
    <col min="4609" max="4609" width="24.5703125" style="1" customWidth="1"/>
    <col min="4610" max="4860" width="9.140625" style="1"/>
    <col min="4861" max="4861" width="3.85546875" style="1" customWidth="1"/>
    <col min="4862" max="4862" width="55.85546875" style="1" customWidth="1"/>
    <col min="4863" max="4863" width="30" style="1" customWidth="1"/>
    <col min="4864" max="4864" width="24.85546875" style="1" customWidth="1"/>
    <col min="4865" max="4865" width="24.5703125" style="1" customWidth="1"/>
    <col min="4866" max="5116" width="9.140625" style="1"/>
    <col min="5117" max="5117" width="3.85546875" style="1" customWidth="1"/>
    <col min="5118" max="5118" width="55.85546875" style="1" customWidth="1"/>
    <col min="5119" max="5119" width="30" style="1" customWidth="1"/>
    <col min="5120" max="5120" width="24.85546875" style="1" customWidth="1"/>
    <col min="5121" max="5121" width="24.5703125" style="1" customWidth="1"/>
    <col min="5122" max="5372" width="9.140625" style="1"/>
    <col min="5373" max="5373" width="3.85546875" style="1" customWidth="1"/>
    <col min="5374" max="5374" width="55.85546875" style="1" customWidth="1"/>
    <col min="5375" max="5375" width="30" style="1" customWidth="1"/>
    <col min="5376" max="5376" width="24.85546875" style="1" customWidth="1"/>
    <col min="5377" max="5377" width="24.5703125" style="1" customWidth="1"/>
    <col min="5378" max="5628" width="9.140625" style="1"/>
    <col min="5629" max="5629" width="3.85546875" style="1" customWidth="1"/>
    <col min="5630" max="5630" width="55.85546875" style="1" customWidth="1"/>
    <col min="5631" max="5631" width="30" style="1" customWidth="1"/>
    <col min="5632" max="5632" width="24.85546875" style="1" customWidth="1"/>
    <col min="5633" max="5633" width="24.5703125" style="1" customWidth="1"/>
    <col min="5634" max="5884" width="9.140625" style="1"/>
    <col min="5885" max="5885" width="3.85546875" style="1" customWidth="1"/>
    <col min="5886" max="5886" width="55.85546875" style="1" customWidth="1"/>
    <col min="5887" max="5887" width="30" style="1" customWidth="1"/>
    <col min="5888" max="5888" width="24.85546875" style="1" customWidth="1"/>
    <col min="5889" max="5889" width="24.5703125" style="1" customWidth="1"/>
    <col min="5890" max="6140" width="9.140625" style="1"/>
    <col min="6141" max="6141" width="3.85546875" style="1" customWidth="1"/>
    <col min="6142" max="6142" width="55.85546875" style="1" customWidth="1"/>
    <col min="6143" max="6143" width="30" style="1" customWidth="1"/>
    <col min="6144" max="6144" width="24.85546875" style="1" customWidth="1"/>
    <col min="6145" max="6145" width="24.5703125" style="1" customWidth="1"/>
    <col min="6146" max="6396" width="9.140625" style="1"/>
    <col min="6397" max="6397" width="3.85546875" style="1" customWidth="1"/>
    <col min="6398" max="6398" width="55.85546875" style="1" customWidth="1"/>
    <col min="6399" max="6399" width="30" style="1" customWidth="1"/>
    <col min="6400" max="6400" width="24.85546875" style="1" customWidth="1"/>
    <col min="6401" max="6401" width="24.5703125" style="1" customWidth="1"/>
    <col min="6402" max="6652" width="9.140625" style="1"/>
    <col min="6653" max="6653" width="3.85546875" style="1" customWidth="1"/>
    <col min="6654" max="6654" width="55.85546875" style="1" customWidth="1"/>
    <col min="6655" max="6655" width="30" style="1" customWidth="1"/>
    <col min="6656" max="6656" width="24.85546875" style="1" customWidth="1"/>
    <col min="6657" max="6657" width="24.5703125" style="1" customWidth="1"/>
    <col min="6658" max="6908" width="9.140625" style="1"/>
    <col min="6909" max="6909" width="3.85546875" style="1" customWidth="1"/>
    <col min="6910" max="6910" width="55.85546875" style="1" customWidth="1"/>
    <col min="6911" max="6911" width="30" style="1" customWidth="1"/>
    <col min="6912" max="6912" width="24.85546875" style="1" customWidth="1"/>
    <col min="6913" max="6913" width="24.5703125" style="1" customWidth="1"/>
    <col min="6914" max="7164" width="9.140625" style="1"/>
    <col min="7165" max="7165" width="3.85546875" style="1" customWidth="1"/>
    <col min="7166" max="7166" width="55.85546875" style="1" customWidth="1"/>
    <col min="7167" max="7167" width="30" style="1" customWidth="1"/>
    <col min="7168" max="7168" width="24.85546875" style="1" customWidth="1"/>
    <col min="7169" max="7169" width="24.5703125" style="1" customWidth="1"/>
    <col min="7170" max="7420" width="9.140625" style="1"/>
    <col min="7421" max="7421" width="3.85546875" style="1" customWidth="1"/>
    <col min="7422" max="7422" width="55.85546875" style="1" customWidth="1"/>
    <col min="7423" max="7423" width="30" style="1" customWidth="1"/>
    <col min="7424" max="7424" width="24.85546875" style="1" customWidth="1"/>
    <col min="7425" max="7425" width="24.5703125" style="1" customWidth="1"/>
    <col min="7426" max="7676" width="9.140625" style="1"/>
    <col min="7677" max="7677" width="3.85546875" style="1" customWidth="1"/>
    <col min="7678" max="7678" width="55.85546875" style="1" customWidth="1"/>
    <col min="7679" max="7679" width="30" style="1" customWidth="1"/>
    <col min="7680" max="7680" width="24.85546875" style="1" customWidth="1"/>
    <col min="7681" max="7681" width="24.5703125" style="1" customWidth="1"/>
    <col min="7682" max="7932" width="9.140625" style="1"/>
    <col min="7933" max="7933" width="3.85546875" style="1" customWidth="1"/>
    <col min="7934" max="7934" width="55.85546875" style="1" customWidth="1"/>
    <col min="7935" max="7935" width="30" style="1" customWidth="1"/>
    <col min="7936" max="7936" width="24.85546875" style="1" customWidth="1"/>
    <col min="7937" max="7937" width="24.5703125" style="1" customWidth="1"/>
    <col min="7938" max="8188" width="9.140625" style="1"/>
    <col min="8189" max="8189" width="3.85546875" style="1" customWidth="1"/>
    <col min="8190" max="8190" width="55.85546875" style="1" customWidth="1"/>
    <col min="8191" max="8191" width="30" style="1" customWidth="1"/>
    <col min="8192" max="8192" width="24.85546875" style="1" customWidth="1"/>
    <col min="8193" max="8193" width="24.5703125" style="1" customWidth="1"/>
    <col min="8194" max="8444" width="9.140625" style="1"/>
    <col min="8445" max="8445" width="3.85546875" style="1" customWidth="1"/>
    <col min="8446" max="8446" width="55.85546875" style="1" customWidth="1"/>
    <col min="8447" max="8447" width="30" style="1" customWidth="1"/>
    <col min="8448" max="8448" width="24.85546875" style="1" customWidth="1"/>
    <col min="8449" max="8449" width="24.5703125" style="1" customWidth="1"/>
    <col min="8450" max="8700" width="9.140625" style="1"/>
    <col min="8701" max="8701" width="3.85546875" style="1" customWidth="1"/>
    <col min="8702" max="8702" width="55.85546875" style="1" customWidth="1"/>
    <col min="8703" max="8703" width="30" style="1" customWidth="1"/>
    <col min="8704" max="8704" width="24.85546875" style="1" customWidth="1"/>
    <col min="8705" max="8705" width="24.5703125" style="1" customWidth="1"/>
    <col min="8706" max="8956" width="9.140625" style="1"/>
    <col min="8957" max="8957" width="3.85546875" style="1" customWidth="1"/>
    <col min="8958" max="8958" width="55.85546875" style="1" customWidth="1"/>
    <col min="8959" max="8959" width="30" style="1" customWidth="1"/>
    <col min="8960" max="8960" width="24.85546875" style="1" customWidth="1"/>
    <col min="8961" max="8961" width="24.5703125" style="1" customWidth="1"/>
    <col min="8962" max="9212" width="9.140625" style="1"/>
    <col min="9213" max="9213" width="3.85546875" style="1" customWidth="1"/>
    <col min="9214" max="9214" width="55.85546875" style="1" customWidth="1"/>
    <col min="9215" max="9215" width="30" style="1" customWidth="1"/>
    <col min="9216" max="9216" width="24.85546875" style="1" customWidth="1"/>
    <col min="9217" max="9217" width="24.5703125" style="1" customWidth="1"/>
    <col min="9218" max="9468" width="9.140625" style="1"/>
    <col min="9469" max="9469" width="3.85546875" style="1" customWidth="1"/>
    <col min="9470" max="9470" width="55.85546875" style="1" customWidth="1"/>
    <col min="9471" max="9471" width="30" style="1" customWidth="1"/>
    <col min="9472" max="9472" width="24.85546875" style="1" customWidth="1"/>
    <col min="9473" max="9473" width="24.5703125" style="1" customWidth="1"/>
    <col min="9474" max="9724" width="9.140625" style="1"/>
    <col min="9725" max="9725" width="3.85546875" style="1" customWidth="1"/>
    <col min="9726" max="9726" width="55.85546875" style="1" customWidth="1"/>
    <col min="9727" max="9727" width="30" style="1" customWidth="1"/>
    <col min="9728" max="9728" width="24.85546875" style="1" customWidth="1"/>
    <col min="9729" max="9729" width="24.5703125" style="1" customWidth="1"/>
    <col min="9730" max="9980" width="9.140625" style="1"/>
    <col min="9981" max="9981" width="3.85546875" style="1" customWidth="1"/>
    <col min="9982" max="9982" width="55.85546875" style="1" customWidth="1"/>
    <col min="9983" max="9983" width="30" style="1" customWidth="1"/>
    <col min="9984" max="9984" width="24.85546875" style="1" customWidth="1"/>
    <col min="9985" max="9985" width="24.5703125" style="1" customWidth="1"/>
    <col min="9986" max="10236" width="9.140625" style="1"/>
    <col min="10237" max="10237" width="3.85546875" style="1" customWidth="1"/>
    <col min="10238" max="10238" width="55.85546875" style="1" customWidth="1"/>
    <col min="10239" max="10239" width="30" style="1" customWidth="1"/>
    <col min="10240" max="10240" width="24.85546875" style="1" customWidth="1"/>
    <col min="10241" max="10241" width="24.5703125" style="1" customWidth="1"/>
    <col min="10242" max="10492" width="9.140625" style="1"/>
    <col min="10493" max="10493" width="3.85546875" style="1" customWidth="1"/>
    <col min="10494" max="10494" width="55.85546875" style="1" customWidth="1"/>
    <col min="10495" max="10495" width="30" style="1" customWidth="1"/>
    <col min="10496" max="10496" width="24.85546875" style="1" customWidth="1"/>
    <col min="10497" max="10497" width="24.5703125" style="1" customWidth="1"/>
    <col min="10498" max="10748" width="9.140625" style="1"/>
    <col min="10749" max="10749" width="3.85546875" style="1" customWidth="1"/>
    <col min="10750" max="10750" width="55.85546875" style="1" customWidth="1"/>
    <col min="10751" max="10751" width="30" style="1" customWidth="1"/>
    <col min="10752" max="10752" width="24.85546875" style="1" customWidth="1"/>
    <col min="10753" max="10753" width="24.5703125" style="1" customWidth="1"/>
    <col min="10754" max="11004" width="9.140625" style="1"/>
    <col min="11005" max="11005" width="3.85546875" style="1" customWidth="1"/>
    <col min="11006" max="11006" width="55.85546875" style="1" customWidth="1"/>
    <col min="11007" max="11007" width="30" style="1" customWidth="1"/>
    <col min="11008" max="11008" width="24.85546875" style="1" customWidth="1"/>
    <col min="11009" max="11009" width="24.5703125" style="1" customWidth="1"/>
    <col min="11010" max="11260" width="9.140625" style="1"/>
    <col min="11261" max="11261" width="3.85546875" style="1" customWidth="1"/>
    <col min="11262" max="11262" width="55.85546875" style="1" customWidth="1"/>
    <col min="11263" max="11263" width="30" style="1" customWidth="1"/>
    <col min="11264" max="11264" width="24.85546875" style="1" customWidth="1"/>
    <col min="11265" max="11265" width="24.5703125" style="1" customWidth="1"/>
    <col min="11266" max="11516" width="9.140625" style="1"/>
    <col min="11517" max="11517" width="3.85546875" style="1" customWidth="1"/>
    <col min="11518" max="11518" width="55.85546875" style="1" customWidth="1"/>
    <col min="11519" max="11519" width="30" style="1" customWidth="1"/>
    <col min="11520" max="11520" width="24.85546875" style="1" customWidth="1"/>
    <col min="11521" max="11521" width="24.5703125" style="1" customWidth="1"/>
    <col min="11522" max="11772" width="9.140625" style="1"/>
    <col min="11773" max="11773" width="3.85546875" style="1" customWidth="1"/>
    <col min="11774" max="11774" width="55.85546875" style="1" customWidth="1"/>
    <col min="11775" max="11775" width="30" style="1" customWidth="1"/>
    <col min="11776" max="11776" width="24.85546875" style="1" customWidth="1"/>
    <col min="11777" max="11777" width="24.5703125" style="1" customWidth="1"/>
    <col min="11778" max="12028" width="9.140625" style="1"/>
    <col min="12029" max="12029" width="3.85546875" style="1" customWidth="1"/>
    <col min="12030" max="12030" width="55.85546875" style="1" customWidth="1"/>
    <col min="12031" max="12031" width="30" style="1" customWidth="1"/>
    <col min="12032" max="12032" width="24.85546875" style="1" customWidth="1"/>
    <col min="12033" max="12033" width="24.5703125" style="1" customWidth="1"/>
    <col min="12034" max="12284" width="9.140625" style="1"/>
    <col min="12285" max="12285" width="3.85546875" style="1" customWidth="1"/>
    <col min="12286" max="12286" width="55.85546875" style="1" customWidth="1"/>
    <col min="12287" max="12287" width="30" style="1" customWidth="1"/>
    <col min="12288" max="12288" width="24.85546875" style="1" customWidth="1"/>
    <col min="12289" max="12289" width="24.5703125" style="1" customWidth="1"/>
    <col min="12290" max="12540" width="9.140625" style="1"/>
    <col min="12541" max="12541" width="3.85546875" style="1" customWidth="1"/>
    <col min="12542" max="12542" width="55.85546875" style="1" customWidth="1"/>
    <col min="12543" max="12543" width="30" style="1" customWidth="1"/>
    <col min="12544" max="12544" width="24.85546875" style="1" customWidth="1"/>
    <col min="12545" max="12545" width="24.5703125" style="1" customWidth="1"/>
    <col min="12546" max="12796" width="9.140625" style="1"/>
    <col min="12797" max="12797" width="3.85546875" style="1" customWidth="1"/>
    <col min="12798" max="12798" width="55.85546875" style="1" customWidth="1"/>
    <col min="12799" max="12799" width="30" style="1" customWidth="1"/>
    <col min="12800" max="12800" width="24.85546875" style="1" customWidth="1"/>
    <col min="12801" max="12801" width="24.5703125" style="1" customWidth="1"/>
    <col min="12802" max="13052" width="9.140625" style="1"/>
    <col min="13053" max="13053" width="3.85546875" style="1" customWidth="1"/>
    <col min="13054" max="13054" width="55.85546875" style="1" customWidth="1"/>
    <col min="13055" max="13055" width="30" style="1" customWidth="1"/>
    <col min="13056" max="13056" width="24.85546875" style="1" customWidth="1"/>
    <col min="13057" max="13057" width="24.5703125" style="1" customWidth="1"/>
    <col min="13058" max="13308" width="9.140625" style="1"/>
    <col min="13309" max="13309" width="3.85546875" style="1" customWidth="1"/>
    <col min="13310" max="13310" width="55.85546875" style="1" customWidth="1"/>
    <col min="13311" max="13311" width="30" style="1" customWidth="1"/>
    <col min="13312" max="13312" width="24.85546875" style="1" customWidth="1"/>
    <col min="13313" max="13313" width="24.5703125" style="1" customWidth="1"/>
    <col min="13314" max="13564" width="9.140625" style="1"/>
    <col min="13565" max="13565" width="3.85546875" style="1" customWidth="1"/>
    <col min="13566" max="13566" width="55.85546875" style="1" customWidth="1"/>
    <col min="13567" max="13567" width="30" style="1" customWidth="1"/>
    <col min="13568" max="13568" width="24.85546875" style="1" customWidth="1"/>
    <col min="13569" max="13569" width="24.5703125" style="1" customWidth="1"/>
    <col min="13570" max="13820" width="9.140625" style="1"/>
    <col min="13821" max="13821" width="3.85546875" style="1" customWidth="1"/>
    <col min="13822" max="13822" width="55.85546875" style="1" customWidth="1"/>
    <col min="13823" max="13823" width="30" style="1" customWidth="1"/>
    <col min="13824" max="13824" width="24.85546875" style="1" customWidth="1"/>
    <col min="13825" max="13825" width="24.5703125" style="1" customWidth="1"/>
    <col min="13826" max="14076" width="9.140625" style="1"/>
    <col min="14077" max="14077" width="3.85546875" style="1" customWidth="1"/>
    <col min="14078" max="14078" width="55.85546875" style="1" customWidth="1"/>
    <col min="14079" max="14079" width="30" style="1" customWidth="1"/>
    <col min="14080" max="14080" width="24.85546875" style="1" customWidth="1"/>
    <col min="14081" max="14081" width="24.5703125" style="1" customWidth="1"/>
    <col min="14082" max="14332" width="9.140625" style="1"/>
    <col min="14333" max="14333" width="3.85546875" style="1" customWidth="1"/>
    <col min="14334" max="14334" width="55.85546875" style="1" customWidth="1"/>
    <col min="14335" max="14335" width="30" style="1" customWidth="1"/>
    <col min="14336" max="14336" width="24.85546875" style="1" customWidth="1"/>
    <col min="14337" max="14337" width="24.5703125" style="1" customWidth="1"/>
    <col min="14338" max="14588" width="9.140625" style="1"/>
    <col min="14589" max="14589" width="3.85546875" style="1" customWidth="1"/>
    <col min="14590" max="14590" width="55.85546875" style="1" customWidth="1"/>
    <col min="14591" max="14591" width="30" style="1" customWidth="1"/>
    <col min="14592" max="14592" width="24.85546875" style="1" customWidth="1"/>
    <col min="14593" max="14593" width="24.5703125" style="1" customWidth="1"/>
    <col min="14594" max="14844" width="9.140625" style="1"/>
    <col min="14845" max="14845" width="3.85546875" style="1" customWidth="1"/>
    <col min="14846" max="14846" width="55.85546875" style="1" customWidth="1"/>
    <col min="14847" max="14847" width="30" style="1" customWidth="1"/>
    <col min="14848" max="14848" width="24.85546875" style="1" customWidth="1"/>
    <col min="14849" max="14849" width="24.5703125" style="1" customWidth="1"/>
    <col min="14850" max="15100" width="9.140625" style="1"/>
    <col min="15101" max="15101" width="3.85546875" style="1" customWidth="1"/>
    <col min="15102" max="15102" width="55.85546875" style="1" customWidth="1"/>
    <col min="15103" max="15103" width="30" style="1" customWidth="1"/>
    <col min="15104" max="15104" width="24.85546875" style="1" customWidth="1"/>
    <col min="15105" max="15105" width="24.5703125" style="1" customWidth="1"/>
    <col min="15106" max="15356" width="9.140625" style="1"/>
    <col min="15357" max="15357" width="3.85546875" style="1" customWidth="1"/>
    <col min="15358" max="15358" width="55.85546875" style="1" customWidth="1"/>
    <col min="15359" max="15359" width="30" style="1" customWidth="1"/>
    <col min="15360" max="15360" width="24.85546875" style="1" customWidth="1"/>
    <col min="15361" max="15361" width="24.5703125" style="1" customWidth="1"/>
    <col min="15362" max="15612" width="9.140625" style="1"/>
    <col min="15613" max="15613" width="3.85546875" style="1" customWidth="1"/>
    <col min="15614" max="15614" width="55.85546875" style="1" customWidth="1"/>
    <col min="15615" max="15615" width="30" style="1" customWidth="1"/>
    <col min="15616" max="15616" width="24.85546875" style="1" customWidth="1"/>
    <col min="15617" max="15617" width="24.5703125" style="1" customWidth="1"/>
    <col min="15618" max="15868" width="9.140625" style="1"/>
    <col min="15869" max="15869" width="3.85546875" style="1" customWidth="1"/>
    <col min="15870" max="15870" width="55.85546875" style="1" customWidth="1"/>
    <col min="15871" max="15871" width="30" style="1" customWidth="1"/>
    <col min="15872" max="15872" width="24.85546875" style="1" customWidth="1"/>
    <col min="15873" max="15873" width="24.5703125" style="1" customWidth="1"/>
    <col min="15874" max="16124" width="9.140625" style="1"/>
    <col min="16125" max="16125" width="3.85546875" style="1" customWidth="1"/>
    <col min="16126" max="16126" width="55.85546875" style="1" customWidth="1"/>
    <col min="16127" max="16127" width="30" style="1" customWidth="1"/>
    <col min="16128" max="16128" width="24.85546875" style="1" customWidth="1"/>
    <col min="16129" max="16129" width="24.5703125" style="1" customWidth="1"/>
    <col min="16130" max="16384" width="9.140625" style="1"/>
  </cols>
  <sheetData>
    <row r="1" spans="1:6" ht="13.5" thickBot="1" x14ac:dyDescent="0.3">
      <c r="A1" s="195" t="s">
        <v>212</v>
      </c>
      <c r="B1" s="196"/>
      <c r="C1" s="196"/>
      <c r="D1" s="197"/>
    </row>
    <row r="2" spans="1:6" ht="47.25" customHeight="1" thickBot="1" x14ac:dyDescent="0.3">
      <c r="A2" s="198" t="s">
        <v>152</v>
      </c>
      <c r="B2" s="199"/>
      <c r="C2" s="199"/>
      <c r="D2" s="200"/>
    </row>
    <row r="3" spans="1:6" ht="15.75" customHeight="1" x14ac:dyDescent="0.25">
      <c r="A3" s="201" t="s">
        <v>0</v>
      </c>
      <c r="B3" s="201"/>
      <c r="C3" s="201"/>
      <c r="D3" s="201"/>
      <c r="F3" s="3"/>
    </row>
    <row r="4" spans="1:6" ht="16.5" customHeight="1" x14ac:dyDescent="0.25">
      <c r="A4" s="4"/>
      <c r="B4" s="5" t="s">
        <v>172</v>
      </c>
      <c r="C4" s="202" t="s">
        <v>214</v>
      </c>
      <c r="D4" s="203"/>
    </row>
    <row r="5" spans="1:6" ht="16.5" customHeight="1" x14ac:dyDescent="0.25">
      <c r="A5" s="4"/>
      <c r="B5" s="5" t="s">
        <v>173</v>
      </c>
      <c r="C5" s="204"/>
      <c r="D5" s="205"/>
    </row>
    <row r="6" spans="1:6" x14ac:dyDescent="0.25">
      <c r="A6" s="6"/>
      <c r="B6" s="6"/>
      <c r="C6" s="7"/>
    </row>
    <row r="7" spans="1:6" x14ac:dyDescent="0.25">
      <c r="A7" s="156" t="s">
        <v>1</v>
      </c>
      <c r="B7" s="156"/>
      <c r="C7" s="156"/>
    </row>
    <row r="8" spans="1:6" x14ac:dyDescent="0.25">
      <c r="A8" s="9" t="s">
        <v>2</v>
      </c>
      <c r="B8" s="180" t="s">
        <v>3</v>
      </c>
      <c r="C8" s="181"/>
      <c r="D8" s="10"/>
    </row>
    <row r="9" spans="1:6" x14ac:dyDescent="0.25">
      <c r="A9" s="9" t="s">
        <v>4</v>
      </c>
      <c r="B9" s="180" t="s">
        <v>5</v>
      </c>
      <c r="C9" s="181"/>
      <c r="D9" s="11" t="s">
        <v>6</v>
      </c>
    </row>
    <row r="10" spans="1:6" x14ac:dyDescent="0.25">
      <c r="A10" s="9" t="s">
        <v>7</v>
      </c>
      <c r="B10" s="180" t="s">
        <v>8</v>
      </c>
      <c r="C10" s="181"/>
      <c r="D10" s="12"/>
    </row>
    <row r="11" spans="1:6" x14ac:dyDescent="0.25">
      <c r="A11" s="9" t="s">
        <v>9</v>
      </c>
      <c r="B11" s="180" t="s">
        <v>174</v>
      </c>
      <c r="C11" s="181"/>
      <c r="D11" s="13">
        <v>12</v>
      </c>
    </row>
    <row r="12" spans="1:6" x14ac:dyDescent="0.25">
      <c r="A12" s="14"/>
      <c r="B12" s="6"/>
      <c r="C12" s="2"/>
    </row>
    <row r="13" spans="1:6" x14ac:dyDescent="0.25">
      <c r="A13" s="156" t="s">
        <v>10</v>
      </c>
      <c r="B13" s="156"/>
      <c r="C13" s="156"/>
      <c r="D13" s="156"/>
    </row>
    <row r="14" spans="1:6" ht="27.75" customHeight="1" x14ac:dyDescent="0.25">
      <c r="A14" s="156" t="s">
        <v>11</v>
      </c>
      <c r="B14" s="156"/>
      <c r="C14" s="156"/>
      <c r="D14" s="156"/>
    </row>
    <row r="15" spans="1:6" ht="27.75" customHeight="1" x14ac:dyDescent="0.25">
      <c r="A15" s="189" t="s">
        <v>12</v>
      </c>
      <c r="B15" s="190"/>
      <c r="C15" s="190"/>
      <c r="D15" s="191"/>
    </row>
    <row r="16" spans="1:6" ht="17.25" customHeight="1" x14ac:dyDescent="0.25">
      <c r="A16" s="9">
        <v>1</v>
      </c>
      <c r="B16" s="15" t="s">
        <v>13</v>
      </c>
      <c r="C16" s="192" t="s">
        <v>153</v>
      </c>
      <c r="D16" s="193"/>
    </row>
    <row r="17" spans="1:4" ht="15" customHeight="1" x14ac:dyDescent="0.25">
      <c r="A17" s="11">
        <v>2</v>
      </c>
      <c r="B17" s="15" t="s">
        <v>154</v>
      </c>
      <c r="C17" s="192" t="s">
        <v>206</v>
      </c>
      <c r="D17" s="192"/>
    </row>
    <row r="18" spans="1:4" ht="15" customHeight="1" x14ac:dyDescent="0.25">
      <c r="A18" s="11">
        <v>3</v>
      </c>
      <c r="B18" s="16" t="s">
        <v>207</v>
      </c>
      <c r="C18" s="194"/>
      <c r="D18" s="194"/>
    </row>
    <row r="19" spans="1:4" ht="49.5" customHeight="1" x14ac:dyDescent="0.25">
      <c r="A19" s="11">
        <v>4</v>
      </c>
      <c r="B19" s="16" t="s">
        <v>14</v>
      </c>
      <c r="C19" s="192" t="s">
        <v>213</v>
      </c>
      <c r="D19" s="193"/>
    </row>
    <row r="20" spans="1:4" ht="15" customHeight="1" x14ac:dyDescent="0.25">
      <c r="A20" s="11">
        <v>5</v>
      </c>
      <c r="B20" s="16" t="s">
        <v>215</v>
      </c>
      <c r="C20" s="187"/>
      <c r="D20" s="188"/>
    </row>
    <row r="21" spans="1:4" x14ac:dyDescent="0.25">
      <c r="A21" s="17"/>
      <c r="B21" s="17"/>
      <c r="C21" s="17"/>
    </row>
    <row r="22" spans="1:4" x14ac:dyDescent="0.25">
      <c r="A22" s="156" t="s">
        <v>15</v>
      </c>
      <c r="B22" s="156"/>
      <c r="C22" s="156"/>
      <c r="D22" s="156"/>
    </row>
    <row r="23" spans="1:4" x14ac:dyDescent="0.25">
      <c r="A23" s="18">
        <v>1</v>
      </c>
      <c r="B23" s="182" t="s">
        <v>16</v>
      </c>
      <c r="C23" s="183"/>
      <c r="D23" s="18" t="s">
        <v>17</v>
      </c>
    </row>
    <row r="24" spans="1:4" x14ac:dyDescent="0.25">
      <c r="A24" s="13" t="s">
        <v>18</v>
      </c>
      <c r="B24" s="180" t="s">
        <v>19</v>
      </c>
      <c r="C24" s="181"/>
      <c r="D24" s="19">
        <f>C18</f>
        <v>0</v>
      </c>
    </row>
    <row r="25" spans="1:4" x14ac:dyDescent="0.25">
      <c r="A25" s="13" t="s">
        <v>4</v>
      </c>
      <c r="B25" s="20" t="s">
        <v>20</v>
      </c>
      <c r="C25" s="21">
        <v>0.3</v>
      </c>
      <c r="D25" s="22">
        <f>D24*C25</f>
        <v>0</v>
      </c>
    </row>
    <row r="26" spans="1:4" x14ac:dyDescent="0.25">
      <c r="A26" s="13" t="s">
        <v>7</v>
      </c>
      <c r="B26" s="20" t="s">
        <v>21</v>
      </c>
      <c r="C26" s="21">
        <v>0.5</v>
      </c>
      <c r="D26" s="22">
        <f>(D24/176)*(1+C26)*10</f>
        <v>0</v>
      </c>
    </row>
    <row r="27" spans="1:4" x14ac:dyDescent="0.25">
      <c r="A27" s="23"/>
      <c r="B27" s="157" t="s">
        <v>22</v>
      </c>
      <c r="C27" s="158"/>
      <c r="D27" s="24">
        <f>SUM(D24:D26)</f>
        <v>0</v>
      </c>
    </row>
    <row r="28" spans="1:4" x14ac:dyDescent="0.25">
      <c r="A28" s="25"/>
      <c r="B28" s="25"/>
      <c r="C28" s="25"/>
      <c r="D28" s="25"/>
    </row>
    <row r="29" spans="1:4" x14ac:dyDescent="0.25">
      <c r="A29" s="156" t="s">
        <v>23</v>
      </c>
      <c r="B29" s="156"/>
      <c r="C29" s="156"/>
      <c r="D29" s="156"/>
    </row>
    <row r="30" spans="1:4" x14ac:dyDescent="0.25">
      <c r="A30" s="155" t="s">
        <v>24</v>
      </c>
      <c r="B30" s="155"/>
      <c r="C30" s="155"/>
      <c r="D30" s="155"/>
    </row>
    <row r="31" spans="1:4" ht="15.75" customHeight="1" x14ac:dyDescent="0.25">
      <c r="A31" s="26" t="s">
        <v>25</v>
      </c>
      <c r="B31" s="27" t="s">
        <v>26</v>
      </c>
      <c r="C31" s="26" t="s">
        <v>27</v>
      </c>
      <c r="D31" s="28" t="s">
        <v>17</v>
      </c>
    </row>
    <row r="32" spans="1:4" x14ac:dyDescent="0.25">
      <c r="A32" s="29" t="s">
        <v>2</v>
      </c>
      <c r="B32" s="30" t="s">
        <v>28</v>
      </c>
      <c r="C32" s="31">
        <v>8.3333333333333329E-2</v>
      </c>
      <c r="D32" s="32">
        <f>ROUND($D$27*C32,2)</f>
        <v>0</v>
      </c>
    </row>
    <row r="33" spans="1:7" x14ac:dyDescent="0.25">
      <c r="A33" s="29" t="s">
        <v>4</v>
      </c>
      <c r="B33" s="30" t="s">
        <v>29</v>
      </c>
      <c r="C33" s="31">
        <v>2.7777777777777776E-2</v>
      </c>
      <c r="D33" s="32">
        <f t="shared" ref="D33:D34" si="0">ROUND($D$27*C33,2)</f>
        <v>0</v>
      </c>
    </row>
    <row r="34" spans="1:7" x14ac:dyDescent="0.25">
      <c r="A34" s="29" t="s">
        <v>7</v>
      </c>
      <c r="B34" s="30" t="s">
        <v>30</v>
      </c>
      <c r="C34" s="33">
        <v>8.3333333333333329E-2</v>
      </c>
      <c r="D34" s="32">
        <f t="shared" si="0"/>
        <v>0</v>
      </c>
    </row>
    <row r="35" spans="1:7" x14ac:dyDescent="0.25">
      <c r="A35" s="34"/>
      <c r="B35" s="184" t="s">
        <v>31</v>
      </c>
      <c r="C35" s="185"/>
      <c r="D35" s="35">
        <f>SUM(D32:D34)</f>
        <v>0</v>
      </c>
    </row>
    <row r="36" spans="1:7" x14ac:dyDescent="0.25">
      <c r="A36" s="8"/>
      <c r="B36" s="8"/>
      <c r="C36" s="8"/>
      <c r="D36" s="8"/>
    </row>
    <row r="37" spans="1:7" ht="30" customHeight="1" x14ac:dyDescent="0.25">
      <c r="A37" s="186" t="s">
        <v>32</v>
      </c>
      <c r="B37" s="155"/>
      <c r="C37" s="155"/>
      <c r="D37" s="155"/>
    </row>
    <row r="38" spans="1:7" x14ac:dyDescent="0.25">
      <c r="A38" s="36" t="s">
        <v>33</v>
      </c>
      <c r="B38" s="37" t="s">
        <v>34</v>
      </c>
      <c r="C38" s="36" t="s">
        <v>35</v>
      </c>
      <c r="D38" s="36" t="s">
        <v>36</v>
      </c>
    </row>
    <row r="39" spans="1:7" x14ac:dyDescent="0.25">
      <c r="A39" s="38" t="s">
        <v>2</v>
      </c>
      <c r="B39" s="39" t="s">
        <v>37</v>
      </c>
      <c r="C39" s="147">
        <v>0.2</v>
      </c>
      <c r="D39" s="40">
        <f>($D$35+$D$27)*C39</f>
        <v>0</v>
      </c>
      <c r="G39" s="41"/>
    </row>
    <row r="40" spans="1:7" x14ac:dyDescent="0.25">
      <c r="A40" s="38" t="s">
        <v>4</v>
      </c>
      <c r="B40" s="39" t="s">
        <v>38</v>
      </c>
      <c r="C40" s="147">
        <v>2.5000000000000001E-2</v>
      </c>
      <c r="D40" s="40">
        <f t="shared" ref="D40:D46" si="1">($D$35+$D$27)*C40</f>
        <v>0</v>
      </c>
    </row>
    <row r="41" spans="1:7" x14ac:dyDescent="0.25">
      <c r="A41" s="38" t="s">
        <v>7</v>
      </c>
      <c r="B41" s="39" t="s">
        <v>39</v>
      </c>
      <c r="C41" s="147">
        <v>0.03</v>
      </c>
      <c r="D41" s="40">
        <f t="shared" si="1"/>
        <v>0</v>
      </c>
    </row>
    <row r="42" spans="1:7" x14ac:dyDescent="0.25">
      <c r="A42" s="38" t="s">
        <v>9</v>
      </c>
      <c r="B42" s="39" t="s">
        <v>40</v>
      </c>
      <c r="C42" s="147">
        <v>1.4999999999999999E-2</v>
      </c>
      <c r="D42" s="40">
        <f t="shared" si="1"/>
        <v>0</v>
      </c>
      <c r="G42" s="42"/>
    </row>
    <row r="43" spans="1:7" x14ac:dyDescent="0.25">
      <c r="A43" s="38" t="s">
        <v>41</v>
      </c>
      <c r="B43" s="39" t="s">
        <v>42</v>
      </c>
      <c r="C43" s="147">
        <v>0.01</v>
      </c>
      <c r="D43" s="40">
        <f t="shared" si="1"/>
        <v>0</v>
      </c>
    </row>
    <row r="44" spans="1:7" x14ac:dyDescent="0.25">
      <c r="A44" s="38" t="s">
        <v>43</v>
      </c>
      <c r="B44" s="39" t="s">
        <v>44</v>
      </c>
      <c r="C44" s="147">
        <v>6.0000000000000001E-3</v>
      </c>
      <c r="D44" s="40">
        <f t="shared" si="1"/>
        <v>0</v>
      </c>
      <c r="G44" s="42"/>
    </row>
    <row r="45" spans="1:7" x14ac:dyDescent="0.25">
      <c r="A45" s="38" t="s">
        <v>45</v>
      </c>
      <c r="B45" s="39" t="s">
        <v>46</v>
      </c>
      <c r="C45" s="147">
        <v>2E-3</v>
      </c>
      <c r="D45" s="40">
        <f t="shared" si="1"/>
        <v>0</v>
      </c>
    </row>
    <row r="46" spans="1:7" x14ac:dyDescent="0.25">
      <c r="A46" s="38" t="s">
        <v>47</v>
      </c>
      <c r="B46" s="39" t="s">
        <v>48</v>
      </c>
      <c r="C46" s="43">
        <v>0.08</v>
      </c>
      <c r="D46" s="40">
        <f t="shared" si="1"/>
        <v>0</v>
      </c>
    </row>
    <row r="47" spans="1:7" x14ac:dyDescent="0.25">
      <c r="A47" s="37" t="s">
        <v>49</v>
      </c>
      <c r="B47" s="37"/>
      <c r="C47" s="44">
        <f>SUM(C39:C46)</f>
        <v>0.36800000000000005</v>
      </c>
      <c r="D47" s="45">
        <f>SUM(D39:D46)</f>
        <v>0</v>
      </c>
    </row>
    <row r="48" spans="1:7" x14ac:dyDescent="0.25">
      <c r="A48" s="8"/>
      <c r="B48" s="8"/>
      <c r="C48" s="8"/>
      <c r="D48" s="8"/>
    </row>
    <row r="49" spans="1:10" x14ac:dyDescent="0.25">
      <c r="A49" s="155" t="s">
        <v>50</v>
      </c>
      <c r="B49" s="155"/>
      <c r="C49" s="155"/>
      <c r="D49" s="155"/>
      <c r="H49" s="41"/>
    </row>
    <row r="50" spans="1:10" x14ac:dyDescent="0.25">
      <c r="A50" s="18" t="s">
        <v>51</v>
      </c>
      <c r="B50" s="157" t="s">
        <v>52</v>
      </c>
      <c r="C50" s="158"/>
      <c r="D50" s="18" t="s">
        <v>17</v>
      </c>
    </row>
    <row r="51" spans="1:10" x14ac:dyDescent="0.25">
      <c r="A51" s="38" t="s">
        <v>2</v>
      </c>
      <c r="B51" s="46" t="s">
        <v>155</v>
      </c>
      <c r="C51" s="47"/>
      <c r="D51" s="48">
        <f>(($C$51*2*22)-($D$24*6%))</f>
        <v>0</v>
      </c>
    </row>
    <row r="52" spans="1:10" x14ac:dyDescent="0.25">
      <c r="A52" s="38" t="s">
        <v>4</v>
      </c>
      <c r="B52" s="46" t="s">
        <v>208</v>
      </c>
      <c r="C52" s="47"/>
      <c r="D52" s="48">
        <f>((($C$52*22)-($C$52*22)*20%))</f>
        <v>0</v>
      </c>
    </row>
    <row r="53" spans="1:10" x14ac:dyDescent="0.25">
      <c r="A53" s="38" t="s">
        <v>7</v>
      </c>
      <c r="B53" s="176" t="s">
        <v>53</v>
      </c>
      <c r="C53" s="177"/>
      <c r="D53" s="49">
        <v>0</v>
      </c>
    </row>
    <row r="54" spans="1:10" x14ac:dyDescent="0.25">
      <c r="A54" s="38" t="s">
        <v>9</v>
      </c>
      <c r="B54" s="178" t="s">
        <v>54</v>
      </c>
      <c r="C54" s="179"/>
      <c r="D54" s="50">
        <v>0</v>
      </c>
    </row>
    <row r="55" spans="1:10" x14ac:dyDescent="0.25">
      <c r="A55" s="38" t="s">
        <v>41</v>
      </c>
      <c r="B55" s="176" t="s">
        <v>55</v>
      </c>
      <c r="C55" s="177"/>
      <c r="D55" s="49">
        <v>0</v>
      </c>
    </row>
    <row r="56" spans="1:10" x14ac:dyDescent="0.25">
      <c r="A56" s="38" t="s">
        <v>43</v>
      </c>
      <c r="B56" s="162" t="s">
        <v>56</v>
      </c>
      <c r="C56" s="163"/>
      <c r="D56" s="50">
        <v>0</v>
      </c>
    </row>
    <row r="57" spans="1:10" x14ac:dyDescent="0.25">
      <c r="A57" s="23"/>
      <c r="B57" s="157" t="s">
        <v>31</v>
      </c>
      <c r="C57" s="158"/>
      <c r="D57" s="51">
        <f>SUM(D51:D56)</f>
        <v>0</v>
      </c>
    </row>
    <row r="58" spans="1:10" x14ac:dyDescent="0.25">
      <c r="A58" s="52"/>
      <c r="B58" s="53"/>
      <c r="C58" s="53"/>
      <c r="D58" s="54"/>
      <c r="J58" s="41"/>
    </row>
    <row r="59" spans="1:10" x14ac:dyDescent="0.25">
      <c r="A59" s="175" t="s">
        <v>57</v>
      </c>
      <c r="B59" s="175"/>
      <c r="C59" s="175"/>
      <c r="D59" s="175"/>
    </row>
    <row r="60" spans="1:10" x14ac:dyDescent="0.25">
      <c r="A60" s="18">
        <v>2</v>
      </c>
      <c r="B60" s="157" t="s">
        <v>58</v>
      </c>
      <c r="C60" s="158"/>
      <c r="D60" s="18" t="s">
        <v>17</v>
      </c>
    </row>
    <row r="61" spans="1:10" x14ac:dyDescent="0.25">
      <c r="A61" s="38" t="s">
        <v>25</v>
      </c>
      <c r="B61" s="159" t="s">
        <v>59</v>
      </c>
      <c r="C61" s="159"/>
      <c r="D61" s="48">
        <f>$D$35</f>
        <v>0</v>
      </c>
    </row>
    <row r="62" spans="1:10" x14ac:dyDescent="0.25">
      <c r="A62" s="38" t="s">
        <v>33</v>
      </c>
      <c r="B62" s="178" t="s">
        <v>34</v>
      </c>
      <c r="C62" s="179"/>
      <c r="D62" s="48">
        <f>$D$47</f>
        <v>0</v>
      </c>
    </row>
    <row r="63" spans="1:10" x14ac:dyDescent="0.25">
      <c r="A63" s="38" t="s">
        <v>51</v>
      </c>
      <c r="B63" s="180" t="s">
        <v>60</v>
      </c>
      <c r="C63" s="181"/>
      <c r="D63" s="48">
        <f>$D$57</f>
        <v>0</v>
      </c>
    </row>
    <row r="64" spans="1:10" x14ac:dyDescent="0.25">
      <c r="A64" s="55"/>
      <c r="B64" s="154" t="s">
        <v>61</v>
      </c>
      <c r="C64" s="154"/>
      <c r="D64" s="51">
        <f>SUM(D61:D63)</f>
        <v>0</v>
      </c>
    </row>
    <row r="65" spans="1:8" x14ac:dyDescent="0.25">
      <c r="A65" s="52"/>
      <c r="B65" s="53"/>
      <c r="C65" s="53"/>
      <c r="D65" s="54"/>
      <c r="H65" s="56"/>
    </row>
    <row r="66" spans="1:8" x14ac:dyDescent="0.25">
      <c r="A66" s="165" t="s">
        <v>62</v>
      </c>
      <c r="B66" s="165"/>
      <c r="C66" s="165"/>
      <c r="D66" s="165"/>
    </row>
    <row r="67" spans="1:8" x14ac:dyDescent="0.25">
      <c r="A67" s="36">
        <v>3</v>
      </c>
      <c r="B67" s="57" t="s">
        <v>63</v>
      </c>
      <c r="C67" s="18" t="s">
        <v>35</v>
      </c>
      <c r="D67" s="36" t="s">
        <v>64</v>
      </c>
      <c r="H67" s="58"/>
    </row>
    <row r="68" spans="1:8" x14ac:dyDescent="0.25">
      <c r="A68" s="13" t="s">
        <v>2</v>
      </c>
      <c r="B68" s="59" t="s">
        <v>175</v>
      </c>
      <c r="C68" s="43">
        <f>(5%*(1/12))</f>
        <v>4.1666666666666666E-3</v>
      </c>
      <c r="D68" s="60">
        <f>C68*$D$27</f>
        <v>0</v>
      </c>
      <c r="E68" s="41"/>
    </row>
    <row r="69" spans="1:8" x14ac:dyDescent="0.25">
      <c r="A69" s="13" t="s">
        <v>4</v>
      </c>
      <c r="B69" s="59" t="s">
        <v>176</v>
      </c>
      <c r="C69" s="43">
        <v>2.9999999999999997E-4</v>
      </c>
      <c r="D69" s="60">
        <f>C69*$D$27</f>
        <v>0</v>
      </c>
      <c r="E69" s="41"/>
      <c r="F69" s="41"/>
      <c r="H69" s="41"/>
    </row>
    <row r="70" spans="1:8" x14ac:dyDescent="0.25">
      <c r="A70" s="13" t="s">
        <v>7</v>
      </c>
      <c r="B70" s="4" t="s">
        <v>65</v>
      </c>
      <c r="C70" s="43">
        <v>0.02</v>
      </c>
      <c r="D70" s="60">
        <f t="shared" ref="D70:D73" si="2">C70*$D$27</f>
        <v>0</v>
      </c>
      <c r="E70" s="41"/>
    </row>
    <row r="71" spans="1:8" x14ac:dyDescent="0.25">
      <c r="A71" s="13" t="s">
        <v>9</v>
      </c>
      <c r="B71" s="59" t="s">
        <v>177</v>
      </c>
      <c r="C71" s="43">
        <f>((1/30)*7)/12</f>
        <v>1.9444444444444445E-2</v>
      </c>
      <c r="D71" s="60">
        <f t="shared" si="2"/>
        <v>0</v>
      </c>
      <c r="E71" s="41"/>
      <c r="G71" s="56"/>
    </row>
    <row r="72" spans="1:8" x14ac:dyDescent="0.25">
      <c r="A72" s="13" t="s">
        <v>41</v>
      </c>
      <c r="B72" s="4" t="s">
        <v>178</v>
      </c>
      <c r="C72" s="43">
        <f>(C43*C71)</f>
        <v>1.9444444444444446E-4</v>
      </c>
      <c r="D72" s="60">
        <f t="shared" si="2"/>
        <v>0</v>
      </c>
      <c r="H72" s="56"/>
    </row>
    <row r="73" spans="1:8" x14ac:dyDescent="0.25">
      <c r="A73" s="38" t="s">
        <v>43</v>
      </c>
      <c r="B73" s="61" t="s">
        <v>66</v>
      </c>
      <c r="C73" s="43">
        <v>0.02</v>
      </c>
      <c r="D73" s="60">
        <f t="shared" si="2"/>
        <v>0</v>
      </c>
      <c r="E73" s="41"/>
      <c r="F73" s="41"/>
      <c r="G73" s="41"/>
    </row>
    <row r="74" spans="1:8" x14ac:dyDescent="0.25">
      <c r="A74" s="167" t="s">
        <v>49</v>
      </c>
      <c r="B74" s="168"/>
      <c r="C74" s="169"/>
      <c r="D74" s="62">
        <f>TRUNC(SUM(D68:D73),2)</f>
        <v>0</v>
      </c>
      <c r="H74" s="41"/>
    </row>
    <row r="75" spans="1:8" ht="42.75" customHeight="1" x14ac:dyDescent="0.25">
      <c r="A75" s="164" t="s">
        <v>179</v>
      </c>
      <c r="B75" s="164"/>
      <c r="C75" s="164"/>
      <c r="D75" s="164"/>
    </row>
    <row r="76" spans="1:8" ht="29.25" customHeight="1" x14ac:dyDescent="0.25">
      <c r="A76" s="170" t="s">
        <v>67</v>
      </c>
      <c r="B76" s="170"/>
      <c r="C76" s="170"/>
      <c r="D76" s="170"/>
    </row>
    <row r="77" spans="1:8" x14ac:dyDescent="0.25">
      <c r="A77" s="52"/>
      <c r="B77" s="53"/>
      <c r="C77" s="53"/>
      <c r="D77" s="54"/>
    </row>
    <row r="78" spans="1:8" x14ac:dyDescent="0.25">
      <c r="A78" s="165" t="s">
        <v>68</v>
      </c>
      <c r="B78" s="165"/>
      <c r="C78" s="165"/>
      <c r="D78" s="165"/>
    </row>
    <row r="79" spans="1:8" ht="15.75" customHeight="1" x14ac:dyDescent="0.25">
      <c r="A79" s="171" t="s">
        <v>69</v>
      </c>
      <c r="B79" s="171"/>
      <c r="C79" s="171"/>
      <c r="D79" s="171"/>
    </row>
    <row r="80" spans="1:8" ht="48.75" customHeight="1" x14ac:dyDescent="0.25">
      <c r="A80" s="36" t="s">
        <v>70</v>
      </c>
      <c r="B80" s="57" t="s">
        <v>71</v>
      </c>
      <c r="C80" s="18" t="s">
        <v>72</v>
      </c>
      <c r="D80" s="36" t="s">
        <v>64</v>
      </c>
    </row>
    <row r="81" spans="1:7" x14ac:dyDescent="0.25">
      <c r="A81" s="38" t="s">
        <v>2</v>
      </c>
      <c r="B81" s="63" t="s">
        <v>73</v>
      </c>
      <c r="C81" s="64">
        <v>9.0749999999999997E-2</v>
      </c>
      <c r="D81" s="60">
        <f>C81*$D$27</f>
        <v>0</v>
      </c>
      <c r="G81" s="41"/>
    </row>
    <row r="82" spans="1:7" x14ac:dyDescent="0.25">
      <c r="A82" s="38" t="s">
        <v>4</v>
      </c>
      <c r="B82" s="39" t="s">
        <v>74</v>
      </c>
      <c r="C82" s="64">
        <v>1.6299999999999999E-2</v>
      </c>
      <c r="D82" s="60">
        <f t="shared" ref="D82:D86" si="3">C82*$D$27</f>
        <v>0</v>
      </c>
    </row>
    <row r="83" spans="1:7" x14ac:dyDescent="0.25">
      <c r="A83" s="38" t="s">
        <v>7</v>
      </c>
      <c r="B83" s="39" t="s">
        <v>75</v>
      </c>
      <c r="C83" s="64">
        <v>2.0000000000000001E-4</v>
      </c>
      <c r="D83" s="60">
        <f t="shared" si="3"/>
        <v>0</v>
      </c>
    </row>
    <row r="84" spans="1:7" x14ac:dyDescent="0.25">
      <c r="A84" s="38" t="s">
        <v>9</v>
      </c>
      <c r="B84" s="39" t="s">
        <v>76</v>
      </c>
      <c r="C84" s="64">
        <v>3.3E-3</v>
      </c>
      <c r="D84" s="60">
        <f t="shared" si="3"/>
        <v>0</v>
      </c>
    </row>
    <row r="85" spans="1:7" x14ac:dyDescent="0.25">
      <c r="A85" s="38" t="s">
        <v>41</v>
      </c>
      <c r="B85" s="39" t="s">
        <v>77</v>
      </c>
      <c r="C85" s="64">
        <v>5.5000000000000003E-4</v>
      </c>
      <c r="D85" s="60">
        <f t="shared" si="3"/>
        <v>0</v>
      </c>
    </row>
    <row r="86" spans="1:7" x14ac:dyDescent="0.25">
      <c r="A86" s="38" t="s">
        <v>43</v>
      </c>
      <c r="B86" s="65" t="s">
        <v>78</v>
      </c>
      <c r="C86" s="66">
        <v>0</v>
      </c>
      <c r="D86" s="60">
        <f t="shared" si="3"/>
        <v>0</v>
      </c>
    </row>
    <row r="87" spans="1:7" x14ac:dyDescent="0.25">
      <c r="A87" s="167" t="s">
        <v>79</v>
      </c>
      <c r="B87" s="168"/>
      <c r="C87" s="169"/>
      <c r="D87" s="67">
        <f>SUM(D81:D86)</f>
        <v>0</v>
      </c>
    </row>
    <row r="88" spans="1:7" ht="15.75" customHeight="1" x14ac:dyDescent="0.25">
      <c r="A88" s="38" t="s">
        <v>45</v>
      </c>
      <c r="B88" s="39" t="s">
        <v>80</v>
      </c>
      <c r="C88" s="64">
        <f>(SUM($C$81:$C$86)*$C$47)</f>
        <v>4.0884799999999999E-2</v>
      </c>
      <c r="D88" s="60">
        <f>C88*$D$87</f>
        <v>0</v>
      </c>
    </row>
    <row r="89" spans="1:7" ht="15.75" customHeight="1" x14ac:dyDescent="0.25">
      <c r="A89" s="167" t="s">
        <v>81</v>
      </c>
      <c r="B89" s="168"/>
      <c r="C89" s="68">
        <f>C81+C82+C83+C84+C85+C86+C88</f>
        <v>0.15198479999999998</v>
      </c>
      <c r="D89" s="67">
        <f>$D$87+$D$88</f>
        <v>0</v>
      </c>
      <c r="F89" s="69"/>
    </row>
    <row r="90" spans="1:7" ht="15.75" customHeight="1" x14ac:dyDescent="0.25">
      <c r="A90" s="172" t="s">
        <v>82</v>
      </c>
      <c r="B90" s="173"/>
      <c r="C90" s="174"/>
      <c r="D90" s="70">
        <f>($D$124+$D$125+$D$126)/22</f>
        <v>0</v>
      </c>
    </row>
    <row r="91" spans="1:7" ht="15.75" customHeight="1" x14ac:dyDescent="0.25">
      <c r="A91" s="8"/>
      <c r="B91" s="8"/>
      <c r="C91" s="8"/>
      <c r="D91" s="8"/>
    </row>
    <row r="92" spans="1:7" x14ac:dyDescent="0.25">
      <c r="A92" s="175" t="s">
        <v>83</v>
      </c>
      <c r="B92" s="175"/>
      <c r="C92" s="175"/>
      <c r="D92" s="175"/>
    </row>
    <row r="93" spans="1:7" x14ac:dyDescent="0.25">
      <c r="A93" s="18">
        <v>4</v>
      </c>
      <c r="B93" s="157" t="s">
        <v>58</v>
      </c>
      <c r="C93" s="158"/>
      <c r="D93" s="18" t="s">
        <v>17</v>
      </c>
    </row>
    <row r="94" spans="1:7" x14ac:dyDescent="0.25">
      <c r="A94" s="38" t="s">
        <v>70</v>
      </c>
      <c r="B94" s="159" t="s">
        <v>84</v>
      </c>
      <c r="C94" s="159"/>
      <c r="D94" s="48">
        <f>$D$89</f>
        <v>0</v>
      </c>
    </row>
    <row r="95" spans="1:7" x14ac:dyDescent="0.25">
      <c r="A95" s="55"/>
      <c r="B95" s="154" t="s">
        <v>61</v>
      </c>
      <c r="C95" s="154"/>
      <c r="D95" s="51">
        <f>SUM(D94)</f>
        <v>0</v>
      </c>
    </row>
    <row r="96" spans="1:7" x14ac:dyDescent="0.25">
      <c r="A96" s="8"/>
      <c r="B96" s="8"/>
      <c r="C96" s="8"/>
      <c r="D96" s="8"/>
    </row>
    <row r="97" spans="1:5" x14ac:dyDescent="0.25">
      <c r="A97" s="156" t="s">
        <v>85</v>
      </c>
      <c r="B97" s="156"/>
      <c r="C97" s="156"/>
      <c r="D97" s="156"/>
    </row>
    <row r="98" spans="1:5" x14ac:dyDescent="0.25">
      <c r="A98" s="18">
        <v>5</v>
      </c>
      <c r="B98" s="157" t="s">
        <v>86</v>
      </c>
      <c r="C98" s="158"/>
      <c r="D98" s="18" t="s">
        <v>17</v>
      </c>
    </row>
    <row r="99" spans="1:5" x14ac:dyDescent="0.25">
      <c r="A99" s="38" t="s">
        <v>2</v>
      </c>
      <c r="B99" s="159" t="s">
        <v>156</v>
      </c>
      <c r="C99" s="159"/>
      <c r="D99" s="132">
        <f>UNIFORMES!F14</f>
        <v>0</v>
      </c>
    </row>
    <row r="100" spans="1:5" x14ac:dyDescent="0.25">
      <c r="A100" s="13" t="s">
        <v>4</v>
      </c>
      <c r="B100" s="160" t="s">
        <v>157</v>
      </c>
      <c r="C100" s="161"/>
      <c r="D100" s="133">
        <f>'EPI''s'!F19</f>
        <v>0</v>
      </c>
    </row>
    <row r="101" spans="1:5" x14ac:dyDescent="0.25">
      <c r="A101" s="13" t="s">
        <v>7</v>
      </c>
      <c r="B101" s="160" t="s">
        <v>158</v>
      </c>
      <c r="C101" s="161"/>
      <c r="D101" s="132">
        <f>FERRAMENTAS!G23</f>
        <v>0</v>
      </c>
    </row>
    <row r="102" spans="1:5" x14ac:dyDescent="0.25">
      <c r="A102" s="38" t="s">
        <v>9</v>
      </c>
      <c r="B102" s="162" t="s">
        <v>193</v>
      </c>
      <c r="C102" s="163"/>
      <c r="D102" s="134">
        <f>EQUIPAMENTOS!G15</f>
        <v>0</v>
      </c>
    </row>
    <row r="103" spans="1:5" x14ac:dyDescent="0.25">
      <c r="A103" s="55"/>
      <c r="B103" s="154" t="s">
        <v>61</v>
      </c>
      <c r="C103" s="154"/>
      <c r="D103" s="51">
        <f>SUM(D99:D102)</f>
        <v>0</v>
      </c>
    </row>
    <row r="104" spans="1:5" ht="39.75" customHeight="1" x14ac:dyDescent="0.25">
      <c r="A104" s="164" t="s">
        <v>180</v>
      </c>
      <c r="B104" s="164"/>
      <c r="C104" s="164"/>
      <c r="D104" s="164"/>
    </row>
    <row r="105" spans="1:5" x14ac:dyDescent="0.25">
      <c r="A105" s="8"/>
      <c r="B105" s="8"/>
      <c r="C105" s="8"/>
      <c r="D105" s="8"/>
    </row>
    <row r="106" spans="1:5" ht="12.75" customHeight="1" x14ac:dyDescent="0.25">
      <c r="A106" s="165" t="s">
        <v>87</v>
      </c>
      <c r="B106" s="165"/>
      <c r="C106" s="165"/>
      <c r="D106" s="165"/>
    </row>
    <row r="107" spans="1:5" x14ac:dyDescent="0.25">
      <c r="A107" s="18">
        <v>6</v>
      </c>
      <c r="B107" s="57" t="s">
        <v>88</v>
      </c>
      <c r="C107" s="36" t="s">
        <v>35</v>
      </c>
      <c r="D107" s="18" t="s">
        <v>89</v>
      </c>
    </row>
    <row r="108" spans="1:5" x14ac:dyDescent="0.25">
      <c r="A108" s="11" t="s">
        <v>2</v>
      </c>
      <c r="B108" s="71" t="s">
        <v>181</v>
      </c>
      <c r="C108" s="72"/>
      <c r="D108" s="48">
        <f>$D$129*$C$108</f>
        <v>0</v>
      </c>
      <c r="E108" s="41"/>
    </row>
    <row r="109" spans="1:5" x14ac:dyDescent="0.25">
      <c r="A109" s="11" t="s">
        <v>4</v>
      </c>
      <c r="B109" s="5" t="s">
        <v>90</v>
      </c>
      <c r="C109" s="72"/>
      <c r="D109" s="48">
        <f>$D$129*$C$109</f>
        <v>0</v>
      </c>
      <c r="E109" s="41"/>
    </row>
    <row r="110" spans="1:5" x14ac:dyDescent="0.25">
      <c r="A110" s="11" t="s">
        <v>7</v>
      </c>
      <c r="B110" s="166" t="s">
        <v>91</v>
      </c>
      <c r="C110" s="166"/>
      <c r="D110" s="166"/>
      <c r="E110" s="41"/>
    </row>
    <row r="111" spans="1:5" ht="13.5" x14ac:dyDescent="0.25">
      <c r="A111" s="73"/>
      <c r="B111" s="74" t="s">
        <v>92</v>
      </c>
      <c r="C111" s="75"/>
      <c r="D111" s="76"/>
      <c r="E111" s="41"/>
    </row>
    <row r="112" spans="1:5" x14ac:dyDescent="0.25">
      <c r="A112" s="38"/>
      <c r="B112" s="61" t="s">
        <v>93</v>
      </c>
      <c r="C112" s="148">
        <v>6.4999999999999997E-3</v>
      </c>
      <c r="D112" s="48">
        <f>($D$129+$D$108+$D$109)*$C$112/(1-$C$120)</f>
        <v>0</v>
      </c>
      <c r="E112" s="41"/>
    </row>
    <row r="113" spans="1:6" x14ac:dyDescent="0.25">
      <c r="A113" s="38"/>
      <c r="B113" s="61" t="s">
        <v>94</v>
      </c>
      <c r="C113" s="148">
        <v>0.03</v>
      </c>
      <c r="D113" s="48">
        <f>($D$129+$D$108+$D$109)*$C$113/(1-$C$120)</f>
        <v>0</v>
      </c>
      <c r="E113" s="41"/>
    </row>
    <row r="114" spans="1:6" ht="15.75" x14ac:dyDescent="0.25">
      <c r="A114" s="38"/>
      <c r="B114" s="77" t="s">
        <v>95</v>
      </c>
      <c r="C114" s="148">
        <v>0</v>
      </c>
      <c r="D114" s="78">
        <f>(($D$129-$D$128)+$D$108+$D$109)*$C$114/(1-$C$120)</f>
        <v>0</v>
      </c>
      <c r="E114" s="41"/>
      <c r="F114" s="1" t="s">
        <v>112</v>
      </c>
    </row>
    <row r="115" spans="1:6" ht="13.5" x14ac:dyDescent="0.25">
      <c r="A115" s="73"/>
      <c r="B115" s="74" t="s">
        <v>96</v>
      </c>
      <c r="C115" s="79"/>
      <c r="D115" s="80"/>
      <c r="E115" s="41"/>
      <c r="F115" s="1" t="s">
        <v>113</v>
      </c>
    </row>
    <row r="116" spans="1:6" x14ac:dyDescent="0.25">
      <c r="A116" s="38"/>
      <c r="B116" s="61" t="s">
        <v>97</v>
      </c>
      <c r="C116" s="72"/>
      <c r="D116" s="48">
        <f>($D$129+$D$108+$D$109)*$C$116/(1-$C$120)</f>
        <v>0</v>
      </c>
      <c r="E116" s="41"/>
    </row>
    <row r="117" spans="1:6" ht="13.5" x14ac:dyDescent="0.25">
      <c r="A117" s="73"/>
      <c r="B117" s="74" t="s">
        <v>98</v>
      </c>
      <c r="C117" s="79"/>
      <c r="D117" s="80"/>
      <c r="E117" s="41"/>
      <c r="F117" s="1" t="s">
        <v>114</v>
      </c>
    </row>
    <row r="118" spans="1:6" x14ac:dyDescent="0.25">
      <c r="A118" s="38"/>
      <c r="B118" s="61" t="s">
        <v>99</v>
      </c>
      <c r="C118" s="72"/>
      <c r="D118" s="48">
        <f>($D$129+$D$108+$D$109)*$C$118/(1-$C$120)</f>
        <v>0</v>
      </c>
      <c r="E118" s="41"/>
    </row>
    <row r="119" spans="1:6" x14ac:dyDescent="0.25">
      <c r="A119" s="81"/>
      <c r="B119" s="79" t="s">
        <v>100</v>
      </c>
      <c r="C119" s="82">
        <f>SUM(C116+C113+C112)</f>
        <v>3.6499999999999998E-2</v>
      </c>
      <c r="D119" s="48"/>
      <c r="E119" s="41"/>
      <c r="F119" s="1" t="s">
        <v>115</v>
      </c>
    </row>
    <row r="120" spans="1:6" x14ac:dyDescent="0.25">
      <c r="A120" s="167" t="s">
        <v>101</v>
      </c>
      <c r="B120" s="168"/>
      <c r="C120" s="68">
        <f>((1+C108)*(1+C109))/(1-C119)-1</f>
        <v>3.7882719252724462E-2</v>
      </c>
      <c r="D120" s="83">
        <f>D108+D109+D112+D113+D114+D116+D118</f>
        <v>0</v>
      </c>
      <c r="E120" s="41"/>
    </row>
    <row r="121" spans="1:6" x14ac:dyDescent="0.25">
      <c r="A121" s="8"/>
      <c r="B121" s="8"/>
      <c r="C121" s="8"/>
      <c r="D121" s="8"/>
      <c r="F121" s="1" t="s">
        <v>116</v>
      </c>
    </row>
    <row r="122" spans="1:6" x14ac:dyDescent="0.25">
      <c r="A122" s="155" t="s">
        <v>102</v>
      </c>
      <c r="B122" s="155"/>
      <c r="C122" s="155"/>
      <c r="D122" s="155"/>
    </row>
    <row r="123" spans="1:6" x14ac:dyDescent="0.25">
      <c r="A123" s="154" t="s">
        <v>103</v>
      </c>
      <c r="B123" s="154"/>
      <c r="C123" s="154"/>
      <c r="D123" s="18" t="s">
        <v>89</v>
      </c>
    </row>
    <row r="124" spans="1:6" x14ac:dyDescent="0.25">
      <c r="A124" s="84" t="s">
        <v>2</v>
      </c>
      <c r="B124" s="153" t="s">
        <v>104</v>
      </c>
      <c r="C124" s="153"/>
      <c r="D124" s="85">
        <f>$D$27</f>
        <v>0</v>
      </c>
    </row>
    <row r="125" spans="1:6" x14ac:dyDescent="0.25">
      <c r="A125" s="84" t="s">
        <v>4</v>
      </c>
      <c r="B125" s="153" t="s">
        <v>105</v>
      </c>
      <c r="C125" s="153"/>
      <c r="D125" s="85">
        <f>$D$64</f>
        <v>0</v>
      </c>
    </row>
    <row r="126" spans="1:6" x14ac:dyDescent="0.25">
      <c r="A126" s="84" t="s">
        <v>7</v>
      </c>
      <c r="B126" s="153" t="s">
        <v>106</v>
      </c>
      <c r="C126" s="153"/>
      <c r="D126" s="85">
        <f>$D$74</f>
        <v>0</v>
      </c>
    </row>
    <row r="127" spans="1:6" x14ac:dyDescent="0.25">
      <c r="A127" s="84" t="s">
        <v>9</v>
      </c>
      <c r="B127" s="153" t="s">
        <v>68</v>
      </c>
      <c r="C127" s="153"/>
      <c r="D127" s="86">
        <f>$D$95</f>
        <v>0</v>
      </c>
    </row>
    <row r="128" spans="1:6" x14ac:dyDescent="0.25">
      <c r="A128" s="84" t="s">
        <v>107</v>
      </c>
      <c r="B128" s="153" t="s">
        <v>108</v>
      </c>
      <c r="C128" s="153"/>
      <c r="D128" s="86">
        <f>$D$103</f>
        <v>0</v>
      </c>
    </row>
    <row r="129" spans="1:9" x14ac:dyDescent="0.25">
      <c r="A129" s="152" t="s">
        <v>109</v>
      </c>
      <c r="B129" s="152"/>
      <c r="C129" s="152"/>
      <c r="D129" s="87">
        <f>SUM(D124:D128)</f>
        <v>0</v>
      </c>
      <c r="E129" s="88">
        <f>D131/176</f>
        <v>0</v>
      </c>
      <c r="F129" s="1">
        <v>1</v>
      </c>
      <c r="G129" s="88"/>
    </row>
    <row r="130" spans="1:9" x14ac:dyDescent="0.25">
      <c r="A130" s="89" t="s">
        <v>43</v>
      </c>
      <c r="B130" s="153" t="s">
        <v>110</v>
      </c>
      <c r="C130" s="153"/>
      <c r="D130" s="86">
        <f>$D$120</f>
        <v>0</v>
      </c>
      <c r="G130" s="88"/>
    </row>
    <row r="131" spans="1:9" x14ac:dyDescent="0.25">
      <c r="A131" s="55"/>
      <c r="B131" s="154" t="s">
        <v>111</v>
      </c>
      <c r="C131" s="154"/>
      <c r="D131" s="90">
        <f>$D$129+$D$130</f>
        <v>0</v>
      </c>
      <c r="E131" s="88">
        <f>D129/176</f>
        <v>0</v>
      </c>
      <c r="I131" s="88"/>
    </row>
    <row r="132" spans="1:9" x14ac:dyDescent="0.25">
      <c r="A132" s="8"/>
      <c r="B132" s="8"/>
      <c r="C132" s="8"/>
      <c r="D132" s="8"/>
      <c r="E132" s="88"/>
      <c r="G132" s="88"/>
      <c r="H132" s="88"/>
    </row>
    <row r="133" spans="1:9" x14ac:dyDescent="0.25">
      <c r="A133" s="149" t="s">
        <v>130</v>
      </c>
      <c r="B133" s="150"/>
      <c r="C133" s="150"/>
      <c r="D133" s="151"/>
    </row>
    <row r="134" spans="1:9" x14ac:dyDescent="0.25">
      <c r="B134" s="88"/>
    </row>
    <row r="136" spans="1:9" x14ac:dyDescent="0.25">
      <c r="B136" s="1" t="s">
        <v>112</v>
      </c>
    </row>
    <row r="137" spans="1:9" ht="63.75" x14ac:dyDescent="0.25">
      <c r="B137" s="6" t="s">
        <v>113</v>
      </c>
    </row>
    <row r="139" spans="1:9" x14ac:dyDescent="0.25">
      <c r="B139" s="1" t="s">
        <v>114</v>
      </c>
    </row>
    <row r="141" spans="1:9" x14ac:dyDescent="0.25">
      <c r="B141" s="1" t="s">
        <v>115</v>
      </c>
    </row>
    <row r="143" spans="1:9" ht="63.75" customHeight="1" x14ac:dyDescent="0.25">
      <c r="B143" s="6" t="s">
        <v>116</v>
      </c>
    </row>
  </sheetData>
  <mergeCells count="74">
    <mergeCell ref="A7:C7"/>
    <mergeCell ref="A1:D1"/>
    <mergeCell ref="A2:D2"/>
    <mergeCell ref="A3:D3"/>
    <mergeCell ref="C4:D4"/>
    <mergeCell ref="C5:D5"/>
    <mergeCell ref="C20:D20"/>
    <mergeCell ref="B8:C8"/>
    <mergeCell ref="B9:C9"/>
    <mergeCell ref="B10:C10"/>
    <mergeCell ref="B11:C11"/>
    <mergeCell ref="A13:D13"/>
    <mergeCell ref="A14:D14"/>
    <mergeCell ref="A15:D15"/>
    <mergeCell ref="C16:D16"/>
    <mergeCell ref="C17:D17"/>
    <mergeCell ref="C18:D18"/>
    <mergeCell ref="C19:D19"/>
    <mergeCell ref="B50:C50"/>
    <mergeCell ref="A22:D22"/>
    <mergeCell ref="B23:C23"/>
    <mergeCell ref="B24:C24"/>
    <mergeCell ref="B27:C27"/>
    <mergeCell ref="A29:D29"/>
    <mergeCell ref="A30:D30"/>
    <mergeCell ref="B35:C35"/>
    <mergeCell ref="A37:D37"/>
    <mergeCell ref="A49:D49"/>
    <mergeCell ref="A66:D66"/>
    <mergeCell ref="B53:C53"/>
    <mergeCell ref="B54:C54"/>
    <mergeCell ref="B55:C55"/>
    <mergeCell ref="B56:C56"/>
    <mergeCell ref="B57:C57"/>
    <mergeCell ref="A59:D59"/>
    <mergeCell ref="B60:C60"/>
    <mergeCell ref="B61:C61"/>
    <mergeCell ref="B62:C62"/>
    <mergeCell ref="B63:C63"/>
    <mergeCell ref="B64:C64"/>
    <mergeCell ref="B95:C95"/>
    <mergeCell ref="A74:C74"/>
    <mergeCell ref="A75:D75"/>
    <mergeCell ref="A76:D76"/>
    <mergeCell ref="A78:D78"/>
    <mergeCell ref="A79:D79"/>
    <mergeCell ref="A87:C87"/>
    <mergeCell ref="A89:B89"/>
    <mergeCell ref="A90:C90"/>
    <mergeCell ref="A92:D92"/>
    <mergeCell ref="B93:C93"/>
    <mergeCell ref="B94:C94"/>
    <mergeCell ref="A122:D122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10:D110"/>
    <mergeCell ref="A120:B120"/>
    <mergeCell ref="A133:D133"/>
    <mergeCell ref="A129:C129"/>
    <mergeCell ref="B130:C130"/>
    <mergeCell ref="B131:C131"/>
    <mergeCell ref="A123:C123"/>
    <mergeCell ref="B124:C124"/>
    <mergeCell ref="B125:C125"/>
    <mergeCell ref="B126:C126"/>
    <mergeCell ref="B127:C127"/>
    <mergeCell ref="B128:C1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65E7-56D3-4EE7-B14E-CD0DD123A90C}">
  <sheetPr>
    <tabColor rgb="FF00B0F0"/>
    <pageSetUpPr fitToPage="1"/>
  </sheetPr>
  <dimension ref="A1:H15"/>
  <sheetViews>
    <sheetView view="pageBreakPreview" zoomScaleNormal="120" zoomScaleSheetLayoutView="100" workbookViewId="0">
      <selection activeCell="E5" sqref="E5:E10"/>
    </sheetView>
  </sheetViews>
  <sheetFormatPr defaultColWidth="8.7109375" defaultRowHeight="15" x14ac:dyDescent="0.25"/>
  <cols>
    <col min="1" max="1" width="7.140625" style="91" customWidth="1"/>
    <col min="2" max="2" width="56.28515625" style="91" customWidth="1"/>
    <col min="3" max="4" width="13.140625" style="91" customWidth="1"/>
    <col min="5" max="5" width="13" style="91" customWidth="1"/>
    <col min="6" max="6" width="18.28515625" style="91" customWidth="1"/>
    <col min="7" max="7" width="8.7109375" style="91"/>
    <col min="8" max="8" width="10.5703125" style="91" bestFit="1" customWidth="1"/>
    <col min="9" max="16384" width="8.7109375" style="91"/>
  </cols>
  <sheetData>
    <row r="1" spans="1:8" ht="18" customHeight="1" x14ac:dyDescent="0.25">
      <c r="A1" s="206" t="s">
        <v>117</v>
      </c>
      <c r="B1" s="207"/>
      <c r="C1" s="207"/>
      <c r="D1" s="207"/>
      <c r="E1" s="207"/>
      <c r="F1" s="208"/>
    </row>
    <row r="2" spans="1:8" ht="18" customHeight="1" x14ac:dyDescent="0.25">
      <c r="A2" s="211" t="s">
        <v>118</v>
      </c>
      <c r="B2" s="211" t="s">
        <v>119</v>
      </c>
      <c r="C2" s="211" t="s">
        <v>120</v>
      </c>
      <c r="D2" s="214" t="s">
        <v>190</v>
      </c>
      <c r="E2" s="217" t="s">
        <v>121</v>
      </c>
      <c r="F2" s="217" t="s">
        <v>122</v>
      </c>
    </row>
    <row r="3" spans="1:8" ht="18" customHeight="1" x14ac:dyDescent="0.25">
      <c r="A3" s="212"/>
      <c r="B3" s="212"/>
      <c r="C3" s="212"/>
      <c r="D3" s="215"/>
      <c r="E3" s="218"/>
      <c r="F3" s="218"/>
    </row>
    <row r="4" spans="1:8" ht="18" customHeight="1" x14ac:dyDescent="0.25">
      <c r="A4" s="213"/>
      <c r="B4" s="213"/>
      <c r="C4" s="213"/>
      <c r="D4" s="216"/>
      <c r="E4" s="219"/>
      <c r="F4" s="219"/>
    </row>
    <row r="5" spans="1:8" ht="30.75" customHeight="1" x14ac:dyDescent="0.25">
      <c r="A5" s="92">
        <v>1</v>
      </c>
      <c r="B5" s="93" t="s">
        <v>123</v>
      </c>
      <c r="C5" s="94" t="s">
        <v>120</v>
      </c>
      <c r="D5" s="92">
        <v>4</v>
      </c>
      <c r="E5" s="95"/>
      <c r="F5" s="96">
        <f>ROUND(D5*E5,2)</f>
        <v>0</v>
      </c>
      <c r="H5" s="137"/>
    </row>
    <row r="6" spans="1:8" ht="30.75" customHeight="1" x14ac:dyDescent="0.25">
      <c r="A6" s="92">
        <v>2</v>
      </c>
      <c r="B6" s="93" t="s">
        <v>124</v>
      </c>
      <c r="C6" s="94" t="s">
        <v>120</v>
      </c>
      <c r="D6" s="92">
        <v>4</v>
      </c>
      <c r="E6" s="95"/>
      <c r="F6" s="96">
        <f t="shared" ref="F6:F10" si="0">ROUND(D6*E6,2)</f>
        <v>0</v>
      </c>
    </row>
    <row r="7" spans="1:8" ht="30.75" customHeight="1" x14ac:dyDescent="0.25">
      <c r="A7" s="92">
        <v>3</v>
      </c>
      <c r="B7" s="93" t="s">
        <v>125</v>
      </c>
      <c r="C7" s="94" t="s">
        <v>120</v>
      </c>
      <c r="D7" s="92">
        <v>4</v>
      </c>
      <c r="E7" s="95"/>
      <c r="F7" s="96">
        <f t="shared" si="0"/>
        <v>0</v>
      </c>
    </row>
    <row r="8" spans="1:8" ht="30.75" customHeight="1" x14ac:dyDescent="0.25">
      <c r="A8" s="92">
        <v>4</v>
      </c>
      <c r="B8" s="93" t="s">
        <v>126</v>
      </c>
      <c r="C8" s="94" t="s">
        <v>120</v>
      </c>
      <c r="D8" s="92">
        <v>4</v>
      </c>
      <c r="E8" s="95"/>
      <c r="F8" s="96">
        <f t="shared" si="0"/>
        <v>0</v>
      </c>
    </row>
    <row r="9" spans="1:8" ht="30.75" customHeight="1" x14ac:dyDescent="0.25">
      <c r="A9" s="92">
        <v>5</v>
      </c>
      <c r="B9" s="93" t="s">
        <v>127</v>
      </c>
      <c r="C9" s="94" t="s">
        <v>120</v>
      </c>
      <c r="D9" s="92">
        <v>2</v>
      </c>
      <c r="E9" s="95"/>
      <c r="F9" s="96">
        <f t="shared" si="0"/>
        <v>0</v>
      </c>
    </row>
    <row r="10" spans="1:8" ht="30.75" customHeight="1" x14ac:dyDescent="0.25">
      <c r="A10" s="92">
        <v>6</v>
      </c>
      <c r="B10" s="93" t="s">
        <v>128</v>
      </c>
      <c r="C10" s="94" t="s">
        <v>129</v>
      </c>
      <c r="D10" s="92">
        <v>10</v>
      </c>
      <c r="E10" s="95"/>
      <c r="F10" s="96">
        <f t="shared" si="0"/>
        <v>0</v>
      </c>
    </row>
    <row r="11" spans="1:8" x14ac:dyDescent="0.25">
      <c r="A11" s="209" t="s">
        <v>192</v>
      </c>
      <c r="B11" s="209"/>
      <c r="C11" s="209"/>
      <c r="D11" s="209"/>
      <c r="E11" s="209"/>
      <c r="F11" s="97">
        <f>SUM(F5:F10)</f>
        <v>0</v>
      </c>
    </row>
    <row r="12" spans="1:8" x14ac:dyDescent="0.25">
      <c r="A12" s="209" t="s">
        <v>191</v>
      </c>
      <c r="B12" s="209"/>
      <c r="C12" s="209"/>
      <c r="D12" s="209"/>
      <c r="E12" s="209"/>
      <c r="F12" s="97">
        <f>F11/12</f>
        <v>0</v>
      </c>
    </row>
    <row r="13" spans="1:8" x14ac:dyDescent="0.25">
      <c r="A13" s="209" t="s">
        <v>151</v>
      </c>
      <c r="B13" s="209"/>
      <c r="C13" s="209"/>
      <c r="D13" s="209"/>
      <c r="E13" s="209"/>
      <c r="F13" s="138">
        <v>1</v>
      </c>
    </row>
    <row r="14" spans="1:8" x14ac:dyDescent="0.25">
      <c r="A14" s="209" t="s">
        <v>194</v>
      </c>
      <c r="B14" s="209"/>
      <c r="C14" s="209"/>
      <c r="D14" s="209"/>
      <c r="E14" s="209"/>
      <c r="F14" s="97">
        <f>F12/F13</f>
        <v>0</v>
      </c>
    </row>
    <row r="15" spans="1:8" x14ac:dyDescent="0.25">
      <c r="A15" s="210" t="s">
        <v>130</v>
      </c>
      <c r="B15" s="210"/>
      <c r="C15" s="210"/>
      <c r="D15" s="210"/>
      <c r="E15" s="210"/>
      <c r="F15" s="210"/>
    </row>
  </sheetData>
  <sheetProtection selectLockedCells="1"/>
  <mergeCells count="12">
    <mergeCell ref="A1:F1"/>
    <mergeCell ref="A11:E11"/>
    <mergeCell ref="A15:F15"/>
    <mergeCell ref="A2:A4"/>
    <mergeCell ref="B2:B4"/>
    <mergeCell ref="C2:C4"/>
    <mergeCell ref="D2:D4"/>
    <mergeCell ref="E2:E4"/>
    <mergeCell ref="F2:F4"/>
    <mergeCell ref="A12:E12"/>
    <mergeCell ref="A13:E13"/>
    <mergeCell ref="A14:E14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3C67-5BF4-471D-B634-8FF567FABA59}">
  <sheetPr>
    <tabColor rgb="FF00B0F0"/>
    <pageSetUpPr fitToPage="1"/>
  </sheetPr>
  <dimension ref="A1:J20"/>
  <sheetViews>
    <sheetView view="pageBreakPreview" zoomScaleNormal="130" zoomScaleSheetLayoutView="100" workbookViewId="0">
      <selection activeCell="E5" sqref="E5:E15"/>
    </sheetView>
  </sheetViews>
  <sheetFormatPr defaultColWidth="10.42578125" defaultRowHeight="18" customHeight="1" x14ac:dyDescent="0.25"/>
  <cols>
    <col min="1" max="1" width="10.5703125" style="91" bestFit="1" customWidth="1"/>
    <col min="2" max="2" width="57" style="91" customWidth="1"/>
    <col min="3" max="3" width="14.7109375" style="91" customWidth="1"/>
    <col min="4" max="4" width="13.42578125" style="91" customWidth="1"/>
    <col min="5" max="5" width="16.7109375" style="91" customWidth="1"/>
    <col min="6" max="6" width="19.7109375" style="91" customWidth="1"/>
    <col min="7" max="16384" width="10.42578125" style="91"/>
  </cols>
  <sheetData>
    <row r="1" spans="1:10" ht="18" customHeight="1" x14ac:dyDescent="0.25">
      <c r="A1" s="223" t="s">
        <v>131</v>
      </c>
      <c r="B1" s="223"/>
      <c r="C1" s="223"/>
      <c r="D1" s="223"/>
      <c r="E1" s="223"/>
      <c r="F1" s="223"/>
    </row>
    <row r="2" spans="1:10" ht="18" customHeight="1" x14ac:dyDescent="0.25">
      <c r="A2" s="211" t="s">
        <v>118</v>
      </c>
      <c r="B2" s="211" t="s">
        <v>132</v>
      </c>
      <c r="C2" s="211" t="s">
        <v>120</v>
      </c>
      <c r="D2" s="214" t="s">
        <v>190</v>
      </c>
      <c r="E2" s="217" t="s">
        <v>133</v>
      </c>
      <c r="F2" s="217" t="s">
        <v>122</v>
      </c>
    </row>
    <row r="3" spans="1:10" ht="18" customHeight="1" x14ac:dyDescent="0.25">
      <c r="A3" s="212"/>
      <c r="B3" s="212"/>
      <c r="C3" s="212"/>
      <c r="D3" s="215"/>
      <c r="E3" s="218"/>
      <c r="F3" s="218"/>
    </row>
    <row r="4" spans="1:10" ht="18" customHeight="1" x14ac:dyDescent="0.25">
      <c r="A4" s="213"/>
      <c r="B4" s="213"/>
      <c r="C4" s="213"/>
      <c r="D4" s="216"/>
      <c r="E4" s="219"/>
      <c r="F4" s="219"/>
    </row>
    <row r="5" spans="1:10" ht="18" customHeight="1" x14ac:dyDescent="0.25">
      <c r="A5" s="92">
        <v>1</v>
      </c>
      <c r="B5" s="98" t="s">
        <v>134</v>
      </c>
      <c r="C5" s="99" t="s">
        <v>120</v>
      </c>
      <c r="D5" s="92">
        <v>1</v>
      </c>
      <c r="E5" s="101"/>
      <c r="F5" s="102">
        <f>ROUND(D5*E5,2)</f>
        <v>0</v>
      </c>
      <c r="G5" s="103"/>
      <c r="H5" s="103"/>
      <c r="I5" s="103"/>
      <c r="J5" s="103"/>
    </row>
    <row r="6" spans="1:10" ht="18" customHeight="1" x14ac:dyDescent="0.25">
      <c r="A6" s="92">
        <v>2</v>
      </c>
      <c r="B6" s="98" t="s">
        <v>135</v>
      </c>
      <c r="C6" s="100" t="s">
        <v>120</v>
      </c>
      <c r="D6" s="92">
        <v>1</v>
      </c>
      <c r="E6" s="101"/>
      <c r="F6" s="102">
        <f t="shared" ref="F6:F15" si="0">ROUND(D6*E6,2)</f>
        <v>0</v>
      </c>
      <c r="G6" s="103"/>
      <c r="H6" s="103"/>
      <c r="I6" s="103"/>
      <c r="J6" s="103"/>
    </row>
    <row r="7" spans="1:10" ht="18" customHeight="1" x14ac:dyDescent="0.25">
      <c r="A7" s="92">
        <v>3</v>
      </c>
      <c r="B7" s="98" t="s">
        <v>136</v>
      </c>
      <c r="C7" s="100" t="s">
        <v>120</v>
      </c>
      <c r="D7" s="92">
        <v>1</v>
      </c>
      <c r="E7" s="101"/>
      <c r="F7" s="102">
        <f t="shared" si="0"/>
        <v>0</v>
      </c>
      <c r="G7" s="103"/>
      <c r="H7" s="103"/>
      <c r="I7" s="103"/>
      <c r="J7" s="103"/>
    </row>
    <row r="8" spans="1:10" ht="18" customHeight="1" x14ac:dyDescent="0.25">
      <c r="A8" s="92">
        <v>4</v>
      </c>
      <c r="B8" s="98" t="s">
        <v>137</v>
      </c>
      <c r="C8" s="100" t="s">
        <v>120</v>
      </c>
      <c r="D8" s="92">
        <v>6</v>
      </c>
      <c r="E8" s="101"/>
      <c r="F8" s="102">
        <f t="shared" si="0"/>
        <v>0</v>
      </c>
      <c r="G8" s="103"/>
      <c r="H8" s="103"/>
      <c r="I8" s="103"/>
      <c r="J8" s="103"/>
    </row>
    <row r="9" spans="1:10" ht="18" customHeight="1" x14ac:dyDescent="0.25">
      <c r="A9" s="92">
        <v>5</v>
      </c>
      <c r="B9" s="98" t="s">
        <v>138</v>
      </c>
      <c r="C9" s="100" t="s">
        <v>139</v>
      </c>
      <c r="D9" s="92">
        <v>1</v>
      </c>
      <c r="E9" s="101"/>
      <c r="F9" s="102">
        <f t="shared" si="0"/>
        <v>0</v>
      </c>
      <c r="G9" s="103"/>
      <c r="H9" s="103"/>
      <c r="I9" s="103"/>
      <c r="J9" s="103"/>
    </row>
    <row r="10" spans="1:10" ht="18" customHeight="1" x14ac:dyDescent="0.25">
      <c r="A10" s="92">
        <v>6</v>
      </c>
      <c r="B10" s="98" t="s">
        <v>140</v>
      </c>
      <c r="C10" s="100" t="s">
        <v>129</v>
      </c>
      <c r="D10" s="92">
        <v>2</v>
      </c>
      <c r="E10" s="101"/>
      <c r="F10" s="102">
        <f t="shared" si="0"/>
        <v>0</v>
      </c>
      <c r="G10" s="103"/>
      <c r="H10" s="103"/>
      <c r="I10" s="103"/>
      <c r="J10" s="103"/>
    </row>
    <row r="11" spans="1:10" ht="18" customHeight="1" x14ac:dyDescent="0.25">
      <c r="A11" s="92">
        <v>7</v>
      </c>
      <c r="B11" s="98" t="s">
        <v>141</v>
      </c>
      <c r="C11" s="100" t="s">
        <v>120</v>
      </c>
      <c r="D11" s="92">
        <v>1</v>
      </c>
      <c r="E11" s="101"/>
      <c r="F11" s="102">
        <f t="shared" si="0"/>
        <v>0</v>
      </c>
      <c r="G11" s="103"/>
      <c r="H11" s="103"/>
      <c r="I11" s="103"/>
      <c r="J11" s="103"/>
    </row>
    <row r="12" spans="1:10" ht="18" customHeight="1" x14ac:dyDescent="0.25">
      <c r="A12" s="92">
        <v>8</v>
      </c>
      <c r="B12" s="98" t="s">
        <v>142</v>
      </c>
      <c r="C12" s="100" t="s">
        <v>129</v>
      </c>
      <c r="D12" s="92">
        <v>2</v>
      </c>
      <c r="E12" s="101"/>
      <c r="F12" s="102">
        <f t="shared" si="0"/>
        <v>0</v>
      </c>
      <c r="G12" s="103"/>
      <c r="H12" s="103"/>
      <c r="I12" s="103"/>
      <c r="J12" s="103"/>
    </row>
    <row r="13" spans="1:10" ht="18" customHeight="1" x14ac:dyDescent="0.25">
      <c r="A13" s="92">
        <v>9</v>
      </c>
      <c r="B13" s="98" t="s">
        <v>143</v>
      </c>
      <c r="C13" s="100" t="s">
        <v>129</v>
      </c>
      <c r="D13" s="92">
        <v>6</v>
      </c>
      <c r="E13" s="101"/>
      <c r="F13" s="102">
        <f t="shared" si="0"/>
        <v>0</v>
      </c>
      <c r="G13" s="103"/>
      <c r="H13" s="103"/>
      <c r="I13" s="103"/>
      <c r="J13" s="103"/>
    </row>
    <row r="14" spans="1:10" ht="18" customHeight="1" x14ac:dyDescent="0.25">
      <c r="A14" s="92">
        <v>10</v>
      </c>
      <c r="B14" s="98" t="s">
        <v>144</v>
      </c>
      <c r="C14" s="100" t="s">
        <v>129</v>
      </c>
      <c r="D14" s="92">
        <v>3</v>
      </c>
      <c r="E14" s="101"/>
      <c r="F14" s="102">
        <f t="shared" si="0"/>
        <v>0</v>
      </c>
      <c r="G14" s="103"/>
      <c r="H14" s="103"/>
      <c r="I14" s="103"/>
      <c r="J14" s="103"/>
    </row>
    <row r="15" spans="1:10" ht="18" customHeight="1" x14ac:dyDescent="0.25">
      <c r="A15" s="92">
        <v>11</v>
      </c>
      <c r="B15" s="98" t="s">
        <v>145</v>
      </c>
      <c r="C15" s="100" t="s">
        <v>120</v>
      </c>
      <c r="D15" s="92">
        <v>36</v>
      </c>
      <c r="E15" s="101"/>
      <c r="F15" s="102">
        <f t="shared" si="0"/>
        <v>0</v>
      </c>
      <c r="G15" s="103"/>
      <c r="H15" s="103"/>
      <c r="I15" s="103"/>
      <c r="J15" s="103"/>
    </row>
    <row r="16" spans="1:10" ht="18" customHeight="1" x14ac:dyDescent="0.25">
      <c r="A16" s="209" t="s">
        <v>192</v>
      </c>
      <c r="B16" s="209"/>
      <c r="C16" s="209"/>
      <c r="D16" s="209"/>
      <c r="E16" s="209"/>
      <c r="F16" s="104">
        <f>SUM(F5:F15)</f>
        <v>0</v>
      </c>
    </row>
    <row r="17" spans="1:6" ht="18" customHeight="1" x14ac:dyDescent="0.25">
      <c r="A17" s="209" t="s">
        <v>191</v>
      </c>
      <c r="B17" s="209"/>
      <c r="C17" s="209"/>
      <c r="D17" s="209"/>
      <c r="E17" s="209"/>
      <c r="F17" s="104">
        <f>F16/12</f>
        <v>0</v>
      </c>
    </row>
    <row r="18" spans="1:6" ht="18" customHeight="1" x14ac:dyDescent="0.25">
      <c r="A18" s="209" t="s">
        <v>151</v>
      </c>
      <c r="B18" s="209"/>
      <c r="C18" s="209"/>
      <c r="D18" s="209"/>
      <c r="E18" s="209"/>
      <c r="F18" s="139">
        <v>1</v>
      </c>
    </row>
    <row r="19" spans="1:6" ht="18" customHeight="1" x14ac:dyDescent="0.25">
      <c r="A19" s="209" t="s">
        <v>195</v>
      </c>
      <c r="B19" s="209"/>
      <c r="C19" s="209"/>
      <c r="D19" s="209"/>
      <c r="E19" s="209"/>
      <c r="F19" s="104">
        <f>ROUND(F17/F18,2)</f>
        <v>0</v>
      </c>
    </row>
    <row r="20" spans="1:6" ht="18" customHeight="1" x14ac:dyDescent="0.25">
      <c r="A20" s="220" t="s">
        <v>130</v>
      </c>
      <c r="B20" s="221"/>
      <c r="C20" s="221"/>
      <c r="D20" s="221"/>
      <c r="E20" s="221"/>
      <c r="F20" s="222"/>
    </row>
  </sheetData>
  <sheetProtection selectLockedCells="1"/>
  <mergeCells count="12">
    <mergeCell ref="A16:E16"/>
    <mergeCell ref="A20:F20"/>
    <mergeCell ref="A1:F1"/>
    <mergeCell ref="A2:A4"/>
    <mergeCell ref="B2:B4"/>
    <mergeCell ref="C2:C4"/>
    <mergeCell ref="D2:D4"/>
    <mergeCell ref="E2:E4"/>
    <mergeCell ref="F2:F4"/>
    <mergeCell ref="A17:E17"/>
    <mergeCell ref="A18:E18"/>
    <mergeCell ref="A19:E19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08525-9451-446D-892D-AE916E991D47}">
  <sheetPr>
    <tabColor rgb="FF00B0F0"/>
    <pageSetUpPr fitToPage="1"/>
  </sheetPr>
  <dimension ref="A1:M24"/>
  <sheetViews>
    <sheetView showGridLines="0" view="pageBreakPreview" zoomScaleNormal="120" zoomScaleSheetLayoutView="100" workbookViewId="0">
      <selection activeCell="F3" sqref="F3:F19"/>
    </sheetView>
  </sheetViews>
  <sheetFormatPr defaultColWidth="8.7109375" defaultRowHeight="15.75" x14ac:dyDescent="0.25"/>
  <cols>
    <col min="1" max="1" width="10.140625" style="105" customWidth="1"/>
    <col min="2" max="2" width="47.5703125" style="105" customWidth="1"/>
    <col min="3" max="3" width="10.140625" style="105" customWidth="1"/>
    <col min="4" max="4" width="16" style="105" bestFit="1" customWidth="1"/>
    <col min="5" max="5" width="15.5703125" style="105" customWidth="1"/>
    <col min="6" max="6" width="14" style="129" customWidth="1"/>
    <col min="7" max="7" width="16.140625" style="130" customWidth="1"/>
    <col min="8" max="9" width="14" style="105" bestFit="1" customWidth="1"/>
    <col min="10" max="10" width="12.7109375" style="105" bestFit="1" customWidth="1"/>
    <col min="11" max="11" width="14" style="105" bestFit="1" customWidth="1"/>
    <col min="12" max="12" width="8.7109375" style="105"/>
    <col min="13" max="13" width="12.7109375" style="105" bestFit="1" customWidth="1"/>
    <col min="14" max="16384" width="8.7109375" style="105"/>
  </cols>
  <sheetData>
    <row r="1" spans="1:13" ht="18" customHeight="1" x14ac:dyDescent="0.25">
      <c r="A1" s="224" t="s">
        <v>216</v>
      </c>
      <c r="B1" s="225"/>
      <c r="C1" s="225"/>
      <c r="D1" s="225"/>
      <c r="E1" s="225"/>
      <c r="F1" s="225"/>
      <c r="G1" s="226"/>
    </row>
    <row r="2" spans="1:13" ht="54.75" customHeight="1" x14ac:dyDescent="0.25">
      <c r="A2" s="106" t="s">
        <v>217</v>
      </c>
      <c r="B2" s="107" t="s">
        <v>119</v>
      </c>
      <c r="C2" s="107" t="s">
        <v>120</v>
      </c>
      <c r="D2" s="108" t="s">
        <v>146</v>
      </c>
      <c r="E2" s="109" t="s">
        <v>147</v>
      </c>
      <c r="F2" s="110" t="s">
        <v>133</v>
      </c>
      <c r="G2" s="111" t="s">
        <v>148</v>
      </c>
      <c r="H2" s="112"/>
      <c r="I2" s="112"/>
      <c r="J2" s="112"/>
      <c r="K2" s="112"/>
    </row>
    <row r="3" spans="1:13" ht="18" customHeight="1" x14ac:dyDescent="0.25">
      <c r="A3" s="115">
        <v>1</v>
      </c>
      <c r="B3" s="116" t="s">
        <v>159</v>
      </c>
      <c r="C3" s="117" t="s">
        <v>149</v>
      </c>
      <c r="D3" s="118">
        <v>393226</v>
      </c>
      <c r="E3" s="119">
        <v>1</v>
      </c>
      <c r="F3" s="135"/>
      <c r="G3" s="120">
        <f t="shared" ref="G3:G19" si="0">ROUND(E3*F3,2)</f>
        <v>0</v>
      </c>
      <c r="H3" s="113"/>
      <c r="I3" s="113"/>
      <c r="J3" s="113"/>
      <c r="K3" s="113"/>
      <c r="L3" s="114"/>
    </row>
    <row r="4" spans="1:13" ht="18" customHeight="1" x14ac:dyDescent="0.25">
      <c r="A4" s="115">
        <v>2</v>
      </c>
      <c r="B4" s="116" t="s">
        <v>160</v>
      </c>
      <c r="C4" s="117" t="s">
        <v>149</v>
      </c>
      <c r="D4" s="118">
        <v>445372</v>
      </c>
      <c r="E4" s="119">
        <v>1</v>
      </c>
      <c r="F4" s="135"/>
      <c r="G4" s="120">
        <f t="shared" si="0"/>
        <v>0</v>
      </c>
      <c r="H4" s="113"/>
      <c r="I4" s="113"/>
      <c r="J4" s="113"/>
      <c r="K4" s="113"/>
      <c r="L4" s="114"/>
      <c r="M4" s="105">
        <f>0.3*0.4</f>
        <v>0.12</v>
      </c>
    </row>
    <row r="5" spans="1:13" ht="18" customHeight="1" x14ac:dyDescent="0.25">
      <c r="A5" s="115">
        <v>3</v>
      </c>
      <c r="B5" s="116" t="s">
        <v>161</v>
      </c>
      <c r="C5" s="117" t="s">
        <v>149</v>
      </c>
      <c r="D5" s="118">
        <v>446766</v>
      </c>
      <c r="E5" s="119">
        <v>1</v>
      </c>
      <c r="F5" s="135"/>
      <c r="G5" s="120">
        <f t="shared" si="0"/>
        <v>0</v>
      </c>
      <c r="H5" s="113"/>
      <c r="I5" s="113"/>
      <c r="J5" s="113"/>
      <c r="K5" s="113"/>
      <c r="L5" s="114"/>
    </row>
    <row r="6" spans="1:13" ht="18" customHeight="1" x14ac:dyDescent="0.25">
      <c r="A6" s="115">
        <v>4</v>
      </c>
      <c r="B6" s="116" t="s">
        <v>162</v>
      </c>
      <c r="C6" s="117" t="s">
        <v>149</v>
      </c>
      <c r="D6" s="118">
        <v>303903</v>
      </c>
      <c r="E6" s="119">
        <v>1</v>
      </c>
      <c r="F6" s="135"/>
      <c r="G6" s="120">
        <f t="shared" si="0"/>
        <v>0</v>
      </c>
      <c r="H6" s="113"/>
      <c r="I6" s="113"/>
      <c r="J6" s="113"/>
      <c r="K6" s="113"/>
      <c r="L6" s="114"/>
    </row>
    <row r="7" spans="1:13" ht="18" customHeight="1" x14ac:dyDescent="0.25">
      <c r="A7" s="115">
        <v>6</v>
      </c>
      <c r="B7" s="116" t="s">
        <v>163</v>
      </c>
      <c r="C7" s="117" t="s">
        <v>149</v>
      </c>
      <c r="D7" s="118">
        <v>615874</v>
      </c>
      <c r="E7" s="119">
        <v>1</v>
      </c>
      <c r="F7" s="135"/>
      <c r="G7" s="120">
        <f t="shared" si="0"/>
        <v>0</v>
      </c>
      <c r="H7" s="113"/>
      <c r="I7" s="113"/>
      <c r="J7" s="113"/>
      <c r="K7" s="113"/>
      <c r="L7" s="114"/>
    </row>
    <row r="8" spans="1:13" ht="18" customHeight="1" x14ac:dyDescent="0.25">
      <c r="A8" s="115">
        <v>7</v>
      </c>
      <c r="B8" s="116" t="s">
        <v>164</v>
      </c>
      <c r="C8" s="117" t="s">
        <v>149</v>
      </c>
      <c r="D8" s="118">
        <v>444102</v>
      </c>
      <c r="E8" s="119">
        <v>1</v>
      </c>
      <c r="F8" s="135"/>
      <c r="G8" s="120">
        <f t="shared" si="0"/>
        <v>0</v>
      </c>
      <c r="H8" s="113"/>
      <c r="I8" s="113"/>
      <c r="J8" s="113"/>
      <c r="K8" s="113"/>
      <c r="L8" s="114"/>
      <c r="M8" s="121"/>
    </row>
    <row r="9" spans="1:13" ht="18" customHeight="1" x14ac:dyDescent="0.25">
      <c r="A9" s="115">
        <v>8</v>
      </c>
      <c r="B9" s="116" t="s">
        <v>165</v>
      </c>
      <c r="C9" s="117" t="s">
        <v>149</v>
      </c>
      <c r="D9" s="118">
        <v>326324</v>
      </c>
      <c r="E9" s="119">
        <v>1</v>
      </c>
      <c r="F9" s="135"/>
      <c r="G9" s="120">
        <f t="shared" si="0"/>
        <v>0</v>
      </c>
      <c r="H9" s="113"/>
      <c r="I9" s="113"/>
      <c r="J9" s="113"/>
      <c r="K9" s="113"/>
      <c r="L9" s="114"/>
    </row>
    <row r="10" spans="1:13" ht="18" customHeight="1" x14ac:dyDescent="0.25">
      <c r="A10" s="115">
        <v>9</v>
      </c>
      <c r="B10" s="136" t="s">
        <v>187</v>
      </c>
      <c r="C10" s="117" t="s">
        <v>149</v>
      </c>
      <c r="D10" s="118">
        <v>602729</v>
      </c>
      <c r="E10" s="119">
        <v>1</v>
      </c>
      <c r="F10" s="135"/>
      <c r="G10" s="120">
        <f t="shared" si="0"/>
        <v>0</v>
      </c>
      <c r="H10" s="113"/>
      <c r="I10" s="113" t="s">
        <v>188</v>
      </c>
      <c r="J10" s="113"/>
      <c r="K10" s="113"/>
      <c r="L10" s="114"/>
    </row>
    <row r="11" spans="1:13" ht="18" customHeight="1" x14ac:dyDescent="0.25">
      <c r="A11" s="115">
        <v>10</v>
      </c>
      <c r="B11" s="116" t="s">
        <v>166</v>
      </c>
      <c r="C11" s="117" t="s">
        <v>149</v>
      </c>
      <c r="D11" s="118">
        <v>377430</v>
      </c>
      <c r="E11" s="119">
        <v>1</v>
      </c>
      <c r="F11" s="135"/>
      <c r="G11" s="120">
        <f t="shared" si="0"/>
        <v>0</v>
      </c>
      <c r="H11" s="113"/>
      <c r="I11" s="113"/>
      <c r="J11" s="113"/>
      <c r="K11" s="113"/>
      <c r="L11" s="114"/>
    </row>
    <row r="12" spans="1:13" ht="18" customHeight="1" x14ac:dyDescent="0.25">
      <c r="A12" s="115">
        <v>11</v>
      </c>
      <c r="B12" s="116" t="s">
        <v>167</v>
      </c>
      <c r="C12" s="117" t="s">
        <v>149</v>
      </c>
      <c r="D12" s="118">
        <v>477539</v>
      </c>
      <c r="E12" s="119">
        <v>1</v>
      </c>
      <c r="F12" s="135"/>
      <c r="G12" s="120">
        <f t="shared" si="0"/>
        <v>0</v>
      </c>
      <c r="H12" s="113"/>
      <c r="I12" s="113"/>
      <c r="J12" s="113"/>
      <c r="K12" s="113"/>
      <c r="L12" s="114"/>
    </row>
    <row r="13" spans="1:13" ht="18" customHeight="1" x14ac:dyDescent="0.25">
      <c r="A13" s="115">
        <v>16</v>
      </c>
      <c r="B13" s="116" t="s">
        <v>186</v>
      </c>
      <c r="C13" s="117" t="s">
        <v>149</v>
      </c>
      <c r="D13" s="118">
        <v>379288</v>
      </c>
      <c r="E13" s="119">
        <v>1</v>
      </c>
      <c r="F13" s="135"/>
      <c r="G13" s="120">
        <f t="shared" si="0"/>
        <v>0</v>
      </c>
      <c r="H13" s="113"/>
      <c r="I13" s="113"/>
      <c r="J13" s="113"/>
      <c r="K13" s="113"/>
      <c r="L13" s="114"/>
    </row>
    <row r="14" spans="1:13" ht="18" customHeight="1" x14ac:dyDescent="0.25">
      <c r="A14" s="115">
        <v>17</v>
      </c>
      <c r="B14" s="116" t="s">
        <v>184</v>
      </c>
      <c r="C14" s="117" t="s">
        <v>149</v>
      </c>
      <c r="D14" s="118"/>
      <c r="E14" s="119">
        <v>1</v>
      </c>
      <c r="F14" s="135"/>
      <c r="G14" s="120">
        <f t="shared" si="0"/>
        <v>0</v>
      </c>
      <c r="H14" s="113"/>
      <c r="I14" s="113"/>
      <c r="J14" s="113"/>
      <c r="K14" s="113"/>
      <c r="L14" s="114"/>
    </row>
    <row r="15" spans="1:13" ht="18" customHeight="1" x14ac:dyDescent="0.25">
      <c r="A15" s="115">
        <v>18</v>
      </c>
      <c r="B15" s="116" t="s">
        <v>168</v>
      </c>
      <c r="C15" s="117" t="s">
        <v>149</v>
      </c>
      <c r="D15" s="118">
        <v>402542</v>
      </c>
      <c r="E15" s="119">
        <v>1</v>
      </c>
      <c r="F15" s="135"/>
      <c r="G15" s="120">
        <f t="shared" si="0"/>
        <v>0</v>
      </c>
      <c r="H15" s="113"/>
      <c r="I15" s="113"/>
      <c r="J15" s="113"/>
      <c r="K15" s="113"/>
      <c r="L15" s="114"/>
    </row>
    <row r="16" spans="1:13" ht="18" customHeight="1" x14ac:dyDescent="0.25">
      <c r="A16" s="115">
        <v>20</v>
      </c>
      <c r="B16" s="116" t="s">
        <v>169</v>
      </c>
      <c r="C16" s="117" t="s">
        <v>149</v>
      </c>
      <c r="D16" s="118">
        <v>622133</v>
      </c>
      <c r="E16" s="119">
        <v>2</v>
      </c>
      <c r="F16" s="135"/>
      <c r="G16" s="120">
        <f t="shared" si="0"/>
        <v>0</v>
      </c>
      <c r="H16" s="113"/>
      <c r="I16" s="113"/>
      <c r="J16" s="113"/>
      <c r="K16" s="113"/>
      <c r="L16" s="114"/>
    </row>
    <row r="17" spans="1:12" ht="18" customHeight="1" x14ac:dyDescent="0.25">
      <c r="A17" s="115">
        <v>22</v>
      </c>
      <c r="B17" s="116" t="s">
        <v>170</v>
      </c>
      <c r="C17" s="117" t="s">
        <v>149</v>
      </c>
      <c r="D17" s="118">
        <v>392670</v>
      </c>
      <c r="E17" s="119">
        <v>1</v>
      </c>
      <c r="F17" s="135"/>
      <c r="G17" s="120">
        <f t="shared" si="0"/>
        <v>0</v>
      </c>
      <c r="H17" s="113"/>
      <c r="I17" s="113"/>
      <c r="J17" s="113"/>
      <c r="K17" s="113"/>
      <c r="L17" s="114"/>
    </row>
    <row r="18" spans="1:12" ht="18" customHeight="1" x14ac:dyDescent="0.25">
      <c r="A18" s="115">
        <v>24</v>
      </c>
      <c r="B18" s="116" t="s">
        <v>185</v>
      </c>
      <c r="C18" s="117" t="s">
        <v>149</v>
      </c>
      <c r="D18" s="118"/>
      <c r="E18" s="119">
        <v>1</v>
      </c>
      <c r="F18" s="135"/>
      <c r="G18" s="120">
        <f t="shared" si="0"/>
        <v>0</v>
      </c>
      <c r="H18" s="113"/>
      <c r="I18" s="113"/>
      <c r="J18" s="113"/>
      <c r="K18" s="113"/>
      <c r="L18" s="114"/>
    </row>
    <row r="19" spans="1:12" ht="18" customHeight="1" x14ac:dyDescent="0.25">
      <c r="A19" s="115">
        <v>25</v>
      </c>
      <c r="B19" s="122" t="s">
        <v>171</v>
      </c>
      <c r="C19" s="117" t="s">
        <v>149</v>
      </c>
      <c r="D19" s="118">
        <v>616808</v>
      </c>
      <c r="E19" s="119">
        <v>1</v>
      </c>
      <c r="F19" s="135"/>
      <c r="G19" s="120">
        <f t="shared" si="0"/>
        <v>0</v>
      </c>
      <c r="H19" s="113"/>
      <c r="I19" s="113"/>
      <c r="J19" s="113"/>
      <c r="K19" s="113"/>
      <c r="L19" s="114"/>
    </row>
    <row r="20" spans="1:12" ht="18" customHeight="1" x14ac:dyDescent="0.25">
      <c r="A20" s="140" t="s">
        <v>150</v>
      </c>
      <c r="B20" s="141"/>
      <c r="C20" s="141"/>
      <c r="D20" s="141"/>
      <c r="E20" s="141"/>
      <c r="F20" s="142"/>
      <c r="G20" s="123">
        <f>SUM(G3:G19)</f>
        <v>0</v>
      </c>
      <c r="H20" s="114"/>
      <c r="I20" s="114"/>
      <c r="J20" s="114"/>
      <c r="K20" s="114"/>
      <c r="L20" s="114"/>
    </row>
    <row r="21" spans="1:12" ht="18" customHeight="1" x14ac:dyDescent="0.25">
      <c r="A21" s="143" t="s">
        <v>182</v>
      </c>
      <c r="B21" s="144"/>
      <c r="C21" s="144"/>
      <c r="D21" s="144"/>
      <c r="E21" s="145" t="s">
        <v>189</v>
      </c>
      <c r="F21" s="146"/>
      <c r="G21" s="124">
        <f>G20/12</f>
        <v>0</v>
      </c>
      <c r="H21" s="114"/>
      <c r="I21" s="114"/>
      <c r="J21" s="114"/>
      <c r="K21" s="114"/>
      <c r="L21" s="114"/>
    </row>
    <row r="22" spans="1:12" ht="18" customHeight="1" x14ac:dyDescent="0.25">
      <c r="A22" s="143" t="s">
        <v>151</v>
      </c>
      <c r="B22" s="144"/>
      <c r="C22" s="144"/>
      <c r="D22" s="144"/>
      <c r="E22" s="144"/>
      <c r="F22" s="146"/>
      <c r="G22" s="125">
        <v>1</v>
      </c>
      <c r="H22" s="114"/>
      <c r="I22" s="114"/>
      <c r="J22" s="114"/>
      <c r="K22" s="114"/>
      <c r="L22" s="114"/>
    </row>
    <row r="23" spans="1:12" x14ac:dyDescent="0.25">
      <c r="A23" s="131" t="s">
        <v>183</v>
      </c>
      <c r="B23" s="126"/>
      <c r="C23" s="126"/>
      <c r="D23" s="126"/>
      <c r="E23" s="126"/>
      <c r="F23" s="127"/>
      <c r="G23" s="128">
        <f>G21/G22</f>
        <v>0</v>
      </c>
      <c r="H23" s="114"/>
      <c r="I23" s="114"/>
      <c r="J23" s="114"/>
      <c r="K23" s="114"/>
      <c r="L23" s="114"/>
    </row>
    <row r="24" spans="1:12" x14ac:dyDescent="0.25">
      <c r="A24" s="220" t="s">
        <v>130</v>
      </c>
      <c r="B24" s="221"/>
      <c r="C24" s="221"/>
      <c r="D24" s="221"/>
      <c r="E24" s="221"/>
      <c r="F24" s="221"/>
      <c r="G24" s="222"/>
    </row>
  </sheetData>
  <sheetProtection selectLockedCells="1"/>
  <mergeCells count="2">
    <mergeCell ref="A24:G24"/>
    <mergeCell ref="A1:G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C1E2-A7B6-4D9C-B518-07822CFFB26C}">
  <sheetPr>
    <tabColor rgb="FF00B0F0"/>
    <pageSetUpPr fitToPage="1"/>
  </sheetPr>
  <dimension ref="A1:M16"/>
  <sheetViews>
    <sheetView showGridLines="0" view="pageBreakPreview" zoomScaleNormal="120" zoomScaleSheetLayoutView="100" workbookViewId="0">
      <selection activeCell="F3" sqref="F3:F11"/>
    </sheetView>
  </sheetViews>
  <sheetFormatPr defaultColWidth="8.7109375" defaultRowHeight="15.75" x14ac:dyDescent="0.25"/>
  <cols>
    <col min="1" max="1" width="10.140625" style="105" customWidth="1"/>
    <col min="2" max="2" width="47.5703125" style="105" customWidth="1"/>
    <col min="3" max="3" width="10.140625" style="105" customWidth="1"/>
    <col min="4" max="4" width="16" style="105" bestFit="1" customWidth="1"/>
    <col min="5" max="5" width="15.5703125" style="105" customWidth="1"/>
    <col min="6" max="6" width="14" style="129" customWidth="1"/>
    <col min="7" max="7" width="16.140625" style="130" customWidth="1"/>
    <col min="8" max="9" width="14" style="105" bestFit="1" customWidth="1"/>
    <col min="10" max="10" width="12.7109375" style="105" bestFit="1" customWidth="1"/>
    <col min="11" max="11" width="14" style="105" bestFit="1" customWidth="1"/>
    <col min="12" max="12" width="8.7109375" style="105"/>
    <col min="13" max="13" width="12.7109375" style="105" bestFit="1" customWidth="1"/>
    <col min="14" max="16384" width="8.7109375" style="105"/>
  </cols>
  <sheetData>
    <row r="1" spans="1:13" ht="18" customHeight="1" x14ac:dyDescent="0.25">
      <c r="A1" s="224" t="s">
        <v>205</v>
      </c>
      <c r="B1" s="225"/>
      <c r="C1" s="225"/>
      <c r="D1" s="225"/>
      <c r="E1" s="225"/>
      <c r="F1" s="225"/>
      <c r="G1" s="226"/>
    </row>
    <row r="2" spans="1:13" ht="54.75" customHeight="1" x14ac:dyDescent="0.25">
      <c r="A2" s="106" t="s">
        <v>118</v>
      </c>
      <c r="B2" s="107" t="s">
        <v>119</v>
      </c>
      <c r="C2" s="107" t="s">
        <v>120</v>
      </c>
      <c r="D2" s="108" t="s">
        <v>146</v>
      </c>
      <c r="E2" s="109" t="s">
        <v>147</v>
      </c>
      <c r="F2" s="110" t="s">
        <v>133</v>
      </c>
      <c r="G2" s="111" t="s">
        <v>148</v>
      </c>
      <c r="H2" s="112"/>
      <c r="I2" s="112"/>
      <c r="J2" s="112"/>
      <c r="K2" s="112"/>
    </row>
    <row r="3" spans="1:13" ht="18" customHeight="1" x14ac:dyDescent="0.25">
      <c r="A3" s="115">
        <v>1</v>
      </c>
      <c r="B3" s="116" t="s">
        <v>196</v>
      </c>
      <c r="C3" s="117" t="s">
        <v>149</v>
      </c>
      <c r="D3" s="118">
        <v>603537</v>
      </c>
      <c r="E3" s="119">
        <v>1</v>
      </c>
      <c r="F3" s="135"/>
      <c r="G3" s="120">
        <f t="shared" ref="G3:G11" si="0">ROUND(E3*F3,2)</f>
        <v>0</v>
      </c>
      <c r="H3" s="113"/>
      <c r="I3" s="113"/>
      <c r="J3" s="113"/>
      <c r="K3" s="113"/>
      <c r="L3" s="114"/>
    </row>
    <row r="4" spans="1:13" ht="18" customHeight="1" x14ac:dyDescent="0.25">
      <c r="A4" s="115">
        <v>2</v>
      </c>
      <c r="B4" s="116" t="s">
        <v>197</v>
      </c>
      <c r="C4" s="117" t="s">
        <v>149</v>
      </c>
      <c r="D4" s="118">
        <v>606058</v>
      </c>
      <c r="E4" s="119">
        <v>1</v>
      </c>
      <c r="F4" s="135"/>
      <c r="G4" s="120">
        <f t="shared" si="0"/>
        <v>0</v>
      </c>
      <c r="H4" s="113"/>
      <c r="I4" s="113"/>
      <c r="J4" s="113"/>
      <c r="K4" s="113"/>
      <c r="L4" s="114"/>
    </row>
    <row r="5" spans="1:13" ht="18" customHeight="1" x14ac:dyDescent="0.25">
      <c r="A5" s="115">
        <v>3</v>
      </c>
      <c r="B5" s="116" t="s">
        <v>203</v>
      </c>
      <c r="C5" s="117" t="s">
        <v>149</v>
      </c>
      <c r="D5" s="118">
        <v>618285</v>
      </c>
      <c r="E5" s="119">
        <v>1</v>
      </c>
      <c r="F5" s="135"/>
      <c r="G5" s="120">
        <f t="shared" si="0"/>
        <v>0</v>
      </c>
      <c r="H5" s="113"/>
      <c r="I5" s="113"/>
      <c r="J5" s="113"/>
      <c r="K5" s="113"/>
      <c r="L5" s="114"/>
    </row>
    <row r="6" spans="1:13" ht="18" customHeight="1" x14ac:dyDescent="0.25">
      <c r="A6" s="115">
        <v>4</v>
      </c>
      <c r="B6" s="116" t="s">
        <v>198</v>
      </c>
      <c r="C6" s="117" t="s">
        <v>149</v>
      </c>
      <c r="D6" s="118"/>
      <c r="E6" s="119">
        <v>1</v>
      </c>
      <c r="F6" s="135"/>
      <c r="G6" s="120">
        <f t="shared" si="0"/>
        <v>0</v>
      </c>
      <c r="H6" s="113"/>
      <c r="I6" s="113"/>
      <c r="J6" s="113"/>
      <c r="K6" s="113"/>
      <c r="L6" s="114"/>
    </row>
    <row r="7" spans="1:13" ht="18" customHeight="1" x14ac:dyDescent="0.25">
      <c r="A7" s="115">
        <v>5</v>
      </c>
      <c r="B7" s="116" t="s">
        <v>199</v>
      </c>
      <c r="C7" s="117" t="s">
        <v>149</v>
      </c>
      <c r="D7" s="118">
        <v>459793</v>
      </c>
      <c r="E7" s="119">
        <v>1</v>
      </c>
      <c r="F7" s="135"/>
      <c r="G7" s="120">
        <f t="shared" si="0"/>
        <v>0</v>
      </c>
      <c r="H7" s="113"/>
      <c r="I7" s="113"/>
      <c r="J7" s="113"/>
      <c r="K7" s="113"/>
      <c r="L7" s="114"/>
    </row>
    <row r="8" spans="1:13" ht="18" customHeight="1" x14ac:dyDescent="0.25">
      <c r="A8" s="115">
        <v>6</v>
      </c>
      <c r="B8" s="116" t="s">
        <v>204</v>
      </c>
      <c r="C8" s="117" t="s">
        <v>149</v>
      </c>
      <c r="D8" s="118"/>
      <c r="E8" s="119">
        <v>1</v>
      </c>
      <c r="F8" s="135"/>
      <c r="G8" s="120">
        <f t="shared" si="0"/>
        <v>0</v>
      </c>
      <c r="H8" s="113"/>
      <c r="I8" s="113"/>
      <c r="J8" s="113"/>
      <c r="K8" s="113"/>
      <c r="L8" s="114"/>
    </row>
    <row r="9" spans="1:13" ht="18" customHeight="1" x14ac:dyDescent="0.25">
      <c r="A9" s="115">
        <v>7</v>
      </c>
      <c r="B9" s="116" t="s">
        <v>200</v>
      </c>
      <c r="C9" s="117" t="s">
        <v>149</v>
      </c>
      <c r="D9" s="118">
        <v>611128</v>
      </c>
      <c r="E9" s="119">
        <v>1</v>
      </c>
      <c r="F9" s="135"/>
      <c r="G9" s="120">
        <f t="shared" si="0"/>
        <v>0</v>
      </c>
      <c r="H9" s="113"/>
      <c r="I9" s="113"/>
      <c r="J9" s="113"/>
      <c r="K9" s="113"/>
      <c r="L9" s="114"/>
      <c r="M9" s="121"/>
    </row>
    <row r="10" spans="1:13" ht="18" customHeight="1" x14ac:dyDescent="0.25">
      <c r="A10" s="115">
        <v>8</v>
      </c>
      <c r="B10" s="116" t="s">
        <v>201</v>
      </c>
      <c r="C10" s="117" t="s">
        <v>149</v>
      </c>
      <c r="D10" s="118">
        <v>483797</v>
      </c>
      <c r="E10" s="119">
        <v>1</v>
      </c>
      <c r="F10" s="135"/>
      <c r="G10" s="120">
        <f t="shared" si="0"/>
        <v>0</v>
      </c>
      <c r="H10" s="113"/>
      <c r="I10" s="113"/>
      <c r="J10" s="113"/>
      <c r="K10" s="113"/>
      <c r="L10" s="114"/>
    </row>
    <row r="11" spans="1:13" ht="18" customHeight="1" x14ac:dyDescent="0.25">
      <c r="A11" s="115">
        <v>9</v>
      </c>
      <c r="B11" s="136" t="s">
        <v>202</v>
      </c>
      <c r="C11" s="117" t="s">
        <v>149</v>
      </c>
      <c r="D11" s="118">
        <v>607312</v>
      </c>
      <c r="E11" s="119">
        <v>1</v>
      </c>
      <c r="F11" s="135"/>
      <c r="G11" s="120">
        <f t="shared" si="0"/>
        <v>0</v>
      </c>
      <c r="H11" s="113"/>
      <c r="I11" s="113"/>
      <c r="J11" s="113"/>
      <c r="K11" s="113"/>
      <c r="L11" s="114"/>
    </row>
    <row r="12" spans="1:13" ht="18" customHeight="1" x14ac:dyDescent="0.25">
      <c r="A12" s="140" t="s">
        <v>209</v>
      </c>
      <c r="B12" s="141"/>
      <c r="C12" s="141"/>
      <c r="D12" s="141"/>
      <c r="E12" s="141"/>
      <c r="F12" s="142"/>
      <c r="G12" s="123">
        <f>SUM(G3:G11)</f>
        <v>0</v>
      </c>
      <c r="H12" s="114"/>
      <c r="I12" s="114"/>
      <c r="J12" s="114"/>
      <c r="K12" s="114"/>
      <c r="L12" s="114"/>
    </row>
    <row r="13" spans="1:13" ht="18" customHeight="1" x14ac:dyDescent="0.25">
      <c r="A13" s="143" t="s">
        <v>210</v>
      </c>
      <c r="B13" s="144"/>
      <c r="C13" s="144"/>
      <c r="D13" s="144"/>
      <c r="E13" s="144"/>
      <c r="F13" s="146"/>
      <c r="G13" s="124">
        <f>G12/12</f>
        <v>0</v>
      </c>
      <c r="H13" s="114"/>
      <c r="I13" s="114"/>
      <c r="J13" s="114"/>
      <c r="K13" s="114"/>
      <c r="L13" s="114"/>
    </row>
    <row r="14" spans="1:13" ht="18" customHeight="1" x14ac:dyDescent="0.25">
      <c r="A14" s="143" t="s">
        <v>151</v>
      </c>
      <c r="B14" s="144"/>
      <c r="C14" s="144"/>
      <c r="D14" s="144"/>
      <c r="E14" s="144"/>
      <c r="F14" s="146"/>
      <c r="G14" s="125">
        <v>1</v>
      </c>
      <c r="H14" s="114"/>
      <c r="I14" s="114"/>
      <c r="J14" s="114"/>
      <c r="K14" s="114"/>
      <c r="L14" s="114"/>
    </row>
    <row r="15" spans="1:13" x14ac:dyDescent="0.25">
      <c r="A15" s="131" t="s">
        <v>211</v>
      </c>
      <c r="B15" s="126"/>
      <c r="C15" s="126"/>
      <c r="D15" s="126"/>
      <c r="E15" s="126"/>
      <c r="F15" s="127"/>
      <c r="G15" s="128">
        <f>G13/G14</f>
        <v>0</v>
      </c>
      <c r="H15" s="114"/>
      <c r="I15" s="114"/>
      <c r="J15" s="114"/>
      <c r="K15" s="114"/>
      <c r="L15" s="114"/>
    </row>
    <row r="16" spans="1:13" x14ac:dyDescent="0.25">
      <c r="A16" s="220" t="s">
        <v>130</v>
      </c>
      <c r="B16" s="221"/>
      <c r="C16" s="221"/>
      <c r="D16" s="221"/>
      <c r="E16" s="221"/>
      <c r="F16" s="221"/>
      <c r="G16" s="222"/>
    </row>
  </sheetData>
  <sheetProtection selectLockedCells="1"/>
  <mergeCells count="2">
    <mergeCell ref="A16:G16"/>
    <mergeCell ref="A1:G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547ce1-207c-4a5a-bc28-9d52fe9c6d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54941F454C354DA67563D364A098CE" ma:contentTypeVersion="12" ma:contentTypeDescription="Crie um novo documento." ma:contentTypeScope="" ma:versionID="1df1387e677a89990e2ab35fda8d0d33">
  <xsd:schema xmlns:xsd="http://www.w3.org/2001/XMLSchema" xmlns:xs="http://www.w3.org/2001/XMLSchema" xmlns:p="http://schemas.microsoft.com/office/2006/metadata/properties" xmlns:ns2="07547ce1-207c-4a5a-bc28-9d52fe9c6dba" targetNamespace="http://schemas.microsoft.com/office/2006/metadata/properties" ma:root="true" ma:fieldsID="80abc45080ffbd31187c3cf96881917e" ns2:_="">
    <xsd:import namespace="07547ce1-207c-4a5a-bc28-9d52fe9c6d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47ce1-207c-4a5a-bc28-9d52fe9c6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3F2BE0-CD5E-4144-90B3-2FB275159EAC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07547ce1-207c-4a5a-bc28-9d52fe9c6dba"/>
  </ds:schemaRefs>
</ds:datastoreItem>
</file>

<file path=customXml/itemProps2.xml><?xml version="1.0" encoding="utf-8"?>
<ds:datastoreItem xmlns:ds="http://schemas.openxmlformats.org/officeDocument/2006/customXml" ds:itemID="{439A77A5-F47F-44E0-8099-3EC5592441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7C9AAF-902D-4FE2-8F2A-937277DD62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MECÂNICO</vt:lpstr>
      <vt:lpstr>UNIFORMES</vt:lpstr>
      <vt:lpstr>EPI's</vt:lpstr>
      <vt:lpstr>FERRAMENTAS</vt:lpstr>
      <vt:lpstr>EQUIPAMENTOS</vt:lpstr>
      <vt:lpstr>FERRAMENTAS!Area_de_impressao</vt:lpstr>
      <vt:lpstr>MECÂNICO!Area_de_impressao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Simeia Zanini Espirito Santo</dc:creator>
  <cp:keywords/>
  <dc:description/>
  <cp:lastModifiedBy>Simeia Zanini Espirito Santo</cp:lastModifiedBy>
  <cp:revision/>
  <cp:lastPrinted>2025-07-11T11:33:47Z</cp:lastPrinted>
  <dcterms:created xsi:type="dcterms:W3CDTF">2024-11-08T16:20:29Z</dcterms:created>
  <dcterms:modified xsi:type="dcterms:W3CDTF">2025-07-11T12:07:46Z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0x0101001454941F454C354DA67563D364A098CE</vt:lpwstr>
  </property>
  <property fmtid="{D5CDD505-2E9C-101B-9397-08002B2CF9AE}" pid="3" name="MediaServiceImageTags">
    <vt:lpwstr/>
  </property>
</Properties>
</file>